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a_delovni_zvezek"/>
  <mc:AlternateContent xmlns:mc="http://schemas.openxmlformats.org/markup-compatibility/2006">
    <mc:Choice Requires="x15">
      <x15ac:absPath xmlns:x15ac="http://schemas.microsoft.com/office/spreadsheetml/2010/11/ac" url="\\fs\Javna naročila evidenca\Naročila 2021\javna naročila 2026\52_Material za respiratorno terapijo in epiduralni dostop\Razpisna dokumentacija poparvek\"/>
    </mc:Choice>
  </mc:AlternateContent>
  <xr:revisionPtr revIDLastSave="0" documentId="14_{CC460AE0-303E-4682-B7E5-6CE6016CFD42}" xr6:coauthVersionLast="47" xr6:coauthVersionMax="47" xr10:uidLastSave="{00000000-0000-0000-0000-000000000000}"/>
  <bookViews>
    <workbookView xWindow="-120" yWindow="-120" windowWidth="25440" windowHeight="15270" xr2:uid="{00000000-000D-0000-FFFF-FFFF00000000}"/>
  </bookViews>
  <sheets>
    <sheet name="OBR-10" sheetId="11" r:id="rId1"/>
  </sheets>
  <definedNames>
    <definedName name="_xlnm._FilterDatabase" localSheetId="0" hidden="1">'OBR-10'!$A$4:$V$250</definedName>
    <definedName name="Excel_BuiltIn__FilterDatabase_1">#REF!</definedName>
    <definedName name="_xlnm.Print_Titles" localSheetId="0">'OBR-10'!$4:$4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8" i="11" l="1"/>
  <c r="Q68" i="11"/>
  <c r="P53" i="11"/>
  <c r="Q53" i="11"/>
  <c r="P29" i="11"/>
  <c r="Q29" i="11"/>
  <c r="H249" i="11"/>
  <c r="P249" i="11" s="1"/>
  <c r="H248" i="11"/>
  <c r="P248" i="11" s="1"/>
  <c r="H246" i="11"/>
  <c r="Q246" i="11" s="1"/>
  <c r="H245" i="11"/>
  <c r="P245" i="11" s="1"/>
  <c r="H244" i="11"/>
  <c r="P244" i="11" s="1"/>
  <c r="H243" i="11"/>
  <c r="P243" i="11" s="1"/>
  <c r="H241" i="11"/>
  <c r="P241" i="11" s="1"/>
  <c r="H239" i="11"/>
  <c r="P239" i="11" s="1"/>
  <c r="H238" i="11"/>
  <c r="H237" i="11"/>
  <c r="P237" i="11" s="1"/>
  <c r="H235" i="11"/>
  <c r="P235" i="11" s="1"/>
  <c r="H234" i="11"/>
  <c r="P234" i="11" s="1"/>
  <c r="H233" i="11"/>
  <c r="P233" i="11" s="1"/>
  <c r="H232" i="11"/>
  <c r="P232" i="11" s="1"/>
  <c r="H231" i="11"/>
  <c r="P231" i="11" s="1"/>
  <c r="H230" i="11"/>
  <c r="P230" i="11" s="1"/>
  <c r="H229" i="11"/>
  <c r="P229" i="11" s="1"/>
  <c r="H228" i="11"/>
  <c r="P228" i="11" s="1"/>
  <c r="H227" i="11"/>
  <c r="P227" i="11" s="1"/>
  <c r="H225" i="11"/>
  <c r="Q225" i="11" s="1"/>
  <c r="H224" i="11"/>
  <c r="Q224" i="11" s="1"/>
  <c r="H222" i="11"/>
  <c r="P222" i="11" s="1"/>
  <c r="H221" i="11"/>
  <c r="P221" i="11" s="1"/>
  <c r="H219" i="11"/>
  <c r="P219" i="11" s="1"/>
  <c r="H218" i="11"/>
  <c r="Q218" i="11" s="1"/>
  <c r="H217" i="11"/>
  <c r="P217" i="11" s="1"/>
  <c r="H216" i="11"/>
  <c r="Q216" i="11" s="1"/>
  <c r="H215" i="11"/>
  <c r="P215" i="11" s="1"/>
  <c r="H214" i="11"/>
  <c r="P214" i="11" s="1"/>
  <c r="H212" i="11"/>
  <c r="Q212" i="11" s="1"/>
  <c r="Q213" i="11" s="1"/>
  <c r="H210" i="11"/>
  <c r="P210" i="11" s="1"/>
  <c r="H209" i="11"/>
  <c r="P209" i="11" s="1"/>
  <c r="H208" i="11"/>
  <c r="P208" i="11" s="1"/>
  <c r="H207" i="11"/>
  <c r="P207" i="11" s="1"/>
  <c r="H206" i="11"/>
  <c r="P206" i="11" s="1"/>
  <c r="H205" i="11"/>
  <c r="P205" i="11" s="1"/>
  <c r="H204" i="11"/>
  <c r="P204" i="11" s="1"/>
  <c r="H203" i="11"/>
  <c r="P203" i="11" s="1"/>
  <c r="H202" i="11"/>
  <c r="P202" i="11" s="1"/>
  <c r="H201" i="11"/>
  <c r="P201" i="11" s="1"/>
  <c r="H200" i="11"/>
  <c r="P200" i="11" s="1"/>
  <c r="H199" i="11"/>
  <c r="P199" i="11" s="1"/>
  <c r="H198" i="11"/>
  <c r="P198" i="11" s="1"/>
  <c r="H197" i="11"/>
  <c r="P197" i="11" s="1"/>
  <c r="H196" i="11"/>
  <c r="P196" i="11" s="1"/>
  <c r="H195" i="11"/>
  <c r="P195" i="11" s="1"/>
  <c r="H194" i="11"/>
  <c r="P194" i="11" s="1"/>
  <c r="H193" i="11"/>
  <c r="P193" i="11" s="1"/>
  <c r="H192" i="11"/>
  <c r="H191" i="11"/>
  <c r="P191" i="11" s="1"/>
  <c r="H190" i="11"/>
  <c r="P190" i="11" s="1"/>
  <c r="H188" i="11"/>
  <c r="P188" i="11" s="1"/>
  <c r="H187" i="11"/>
  <c r="P187" i="11" s="1"/>
  <c r="H186" i="11"/>
  <c r="P186" i="11" s="1"/>
  <c r="H184" i="11"/>
  <c r="P184" i="11" s="1"/>
  <c r="H183" i="11"/>
  <c r="Q183" i="11" s="1"/>
  <c r="H181" i="11"/>
  <c r="P181" i="11" s="1"/>
  <c r="H180" i="11"/>
  <c r="Q180" i="11" s="1"/>
  <c r="H179" i="11"/>
  <c r="P179" i="11" s="1"/>
  <c r="H178" i="11"/>
  <c r="P178" i="11" s="1"/>
  <c r="H177" i="11"/>
  <c r="Q177" i="11" s="1"/>
  <c r="H176" i="11"/>
  <c r="P176" i="11" s="1"/>
  <c r="H175" i="11"/>
  <c r="P175" i="11" s="1"/>
  <c r="H174" i="11"/>
  <c r="P174" i="11" s="1"/>
  <c r="H173" i="11"/>
  <c r="P173" i="11" s="1"/>
  <c r="H172" i="11"/>
  <c r="P172" i="11" s="1"/>
  <c r="Q181" i="11"/>
  <c r="H170" i="11"/>
  <c r="P170" i="11" s="1"/>
  <c r="H169" i="11"/>
  <c r="P169" i="11" s="1"/>
  <c r="H167" i="11"/>
  <c r="P167" i="11" s="1"/>
  <c r="H166" i="11"/>
  <c r="P166" i="11" s="1"/>
  <c r="H165" i="11"/>
  <c r="P165" i="11" s="1"/>
  <c r="H164" i="11"/>
  <c r="P164" i="11" s="1"/>
  <c r="H163" i="11"/>
  <c r="P163" i="11" s="1"/>
  <c r="H162" i="11"/>
  <c r="P162" i="11" s="1"/>
  <c r="H161" i="11"/>
  <c r="P161" i="11" s="1"/>
  <c r="H160" i="11"/>
  <c r="P160" i="11" s="1"/>
  <c r="H159" i="11"/>
  <c r="P159" i="11" s="1"/>
  <c r="H158" i="11"/>
  <c r="P158" i="11" s="1"/>
  <c r="H157" i="11"/>
  <c r="P157" i="11" s="1"/>
  <c r="H156" i="11"/>
  <c r="P156" i="11" s="1"/>
  <c r="H155" i="11"/>
  <c r="P155" i="11" s="1"/>
  <c r="H154" i="11"/>
  <c r="P154" i="11" s="1"/>
  <c r="H153" i="11"/>
  <c r="P153" i="11" s="1"/>
  <c r="H152" i="11"/>
  <c r="P152" i="11" s="1"/>
  <c r="H151" i="11"/>
  <c r="P151" i="11" s="1"/>
  <c r="H150" i="11"/>
  <c r="P150" i="11" s="1"/>
  <c r="H149" i="11"/>
  <c r="P149" i="11" s="1"/>
  <c r="H148" i="11"/>
  <c r="P148" i="11" s="1"/>
  <c r="H147" i="11"/>
  <c r="P147" i="11" s="1"/>
  <c r="H145" i="11"/>
  <c r="P145" i="11" s="1"/>
  <c r="H144" i="11"/>
  <c r="P144" i="11" s="1"/>
  <c r="H143" i="11"/>
  <c r="P143" i="11" s="1"/>
  <c r="H142" i="11"/>
  <c r="P142" i="11" s="1"/>
  <c r="H141" i="11"/>
  <c r="P141" i="11" s="1"/>
  <c r="H140" i="11"/>
  <c r="P140" i="11" s="1"/>
  <c r="H139" i="11"/>
  <c r="P139" i="11" s="1"/>
  <c r="H138" i="11"/>
  <c r="P138" i="11" s="1"/>
  <c r="H136" i="11"/>
  <c r="P136" i="11" s="1"/>
  <c r="H135" i="11"/>
  <c r="P135" i="11" s="1"/>
  <c r="H134" i="11"/>
  <c r="P134" i="11" s="1"/>
  <c r="H133" i="11"/>
  <c r="P133" i="11" s="1"/>
  <c r="H132" i="11"/>
  <c r="P132" i="11" s="1"/>
  <c r="H131" i="11"/>
  <c r="P131" i="11" s="1"/>
  <c r="H130" i="11"/>
  <c r="P130" i="11" s="1"/>
  <c r="H129" i="11"/>
  <c r="P129" i="11" s="1"/>
  <c r="H127" i="11"/>
  <c r="P127" i="11" s="1"/>
  <c r="H126" i="11"/>
  <c r="P126" i="11" s="1"/>
  <c r="H125" i="11"/>
  <c r="H124" i="11"/>
  <c r="P124" i="11" s="1"/>
  <c r="H123" i="11"/>
  <c r="P123" i="11" s="1"/>
  <c r="H122" i="11"/>
  <c r="P122" i="11" s="1"/>
  <c r="H121" i="11"/>
  <c r="P121" i="11" s="1"/>
  <c r="H120" i="11"/>
  <c r="P120" i="11" s="1"/>
  <c r="H119" i="11"/>
  <c r="P119" i="11" s="1"/>
  <c r="H118" i="11"/>
  <c r="P118" i="11" s="1"/>
  <c r="H117" i="11"/>
  <c r="P117" i="11" s="1"/>
  <c r="H116" i="11"/>
  <c r="P116" i="11" s="1"/>
  <c r="H115" i="11"/>
  <c r="P115" i="11" s="1"/>
  <c r="H114" i="11"/>
  <c r="P114" i="11" s="1"/>
  <c r="H113" i="11"/>
  <c r="P113" i="11" s="1"/>
  <c r="H112" i="11"/>
  <c r="P112" i="11" s="1"/>
  <c r="H111" i="11"/>
  <c r="P111" i="11" s="1"/>
  <c r="H110" i="11"/>
  <c r="P110" i="11" s="1"/>
  <c r="H109" i="11"/>
  <c r="P109" i="11" s="1"/>
  <c r="H108" i="11"/>
  <c r="P108" i="11" s="1"/>
  <c r="H107" i="11"/>
  <c r="P107" i="11" s="1"/>
  <c r="H106" i="11"/>
  <c r="P106" i="11" s="1"/>
  <c r="H105" i="11"/>
  <c r="P105" i="11" s="1"/>
  <c r="H104" i="11"/>
  <c r="P104" i="11" s="1"/>
  <c r="H103" i="11"/>
  <c r="P103" i="11" s="1"/>
  <c r="H102" i="11"/>
  <c r="P102" i="11" s="1"/>
  <c r="H101" i="11"/>
  <c r="P101" i="11" s="1"/>
  <c r="H100" i="11"/>
  <c r="P100" i="11" s="1"/>
  <c r="H99" i="11"/>
  <c r="P99" i="11" s="1"/>
  <c r="H98" i="11"/>
  <c r="P98" i="11" s="1"/>
  <c r="H97" i="11"/>
  <c r="P97" i="11" s="1"/>
  <c r="H96" i="11"/>
  <c r="P96" i="11" s="1"/>
  <c r="H95" i="11"/>
  <c r="P95" i="11" s="1"/>
  <c r="H94" i="11"/>
  <c r="P94" i="11" s="1"/>
  <c r="H93" i="11"/>
  <c r="P93" i="11" s="1"/>
  <c r="H92" i="11"/>
  <c r="P92" i="11" s="1"/>
  <c r="H91" i="11"/>
  <c r="P91" i="11" s="1"/>
  <c r="H90" i="11"/>
  <c r="P90" i="11" s="1"/>
  <c r="H89" i="11"/>
  <c r="P89" i="11" s="1"/>
  <c r="H88" i="11"/>
  <c r="P88" i="11" s="1"/>
  <c r="H87" i="11"/>
  <c r="P87" i="11" s="1"/>
  <c r="H86" i="11"/>
  <c r="P86" i="11" s="1"/>
  <c r="H84" i="11"/>
  <c r="P84" i="11" s="1"/>
  <c r="H83" i="11"/>
  <c r="P83" i="11" s="1"/>
  <c r="H82" i="11"/>
  <c r="P82" i="11" s="1"/>
  <c r="H80" i="11"/>
  <c r="P80" i="11" s="1"/>
  <c r="P81" i="11" s="1"/>
  <c r="H78" i="11"/>
  <c r="P78" i="11" s="1"/>
  <c r="H77" i="11"/>
  <c r="P77" i="11" s="1"/>
  <c r="P79" i="11" s="1"/>
  <c r="H75" i="11"/>
  <c r="P75" i="11" s="1"/>
  <c r="H74" i="11"/>
  <c r="Q74" i="11" s="1"/>
  <c r="H72" i="11"/>
  <c r="P72" i="11" s="1"/>
  <c r="H71" i="11"/>
  <c r="P71" i="11" s="1"/>
  <c r="H69" i="11"/>
  <c r="Q69" i="11" s="1"/>
  <c r="Q70" i="11" s="1"/>
  <c r="H67" i="11"/>
  <c r="Q67" i="11" s="1"/>
  <c r="H66" i="11"/>
  <c r="Q66" i="11" s="1"/>
  <c r="H65" i="11"/>
  <c r="Q65" i="11" s="1"/>
  <c r="H64" i="11"/>
  <c r="P64" i="11" s="1"/>
  <c r="H63" i="11"/>
  <c r="P63" i="11" s="1"/>
  <c r="H62" i="11"/>
  <c r="P62" i="11" s="1"/>
  <c r="H61" i="11"/>
  <c r="P61" i="11" s="1"/>
  <c r="H60" i="11"/>
  <c r="P60" i="11" s="1"/>
  <c r="H59" i="11"/>
  <c r="Q59" i="11" s="1"/>
  <c r="H58" i="11"/>
  <c r="P58" i="11" s="1"/>
  <c r="H57" i="11"/>
  <c r="Q57" i="11" s="1"/>
  <c r="H56" i="11"/>
  <c r="Q56" i="11" s="1"/>
  <c r="H55" i="11"/>
  <c r="Q55" i="11" s="1"/>
  <c r="H54" i="11"/>
  <c r="P54" i="11" s="1"/>
  <c r="H52" i="11"/>
  <c r="P52" i="11" s="1"/>
  <c r="H51" i="11"/>
  <c r="P51" i="11" s="1"/>
  <c r="H50" i="11"/>
  <c r="Q50" i="11" s="1"/>
  <c r="H49" i="11"/>
  <c r="Q49" i="11" s="1"/>
  <c r="H48" i="11"/>
  <c r="Q48" i="11" s="1"/>
  <c r="H47" i="11"/>
  <c r="P47" i="11" s="1"/>
  <c r="H46" i="11"/>
  <c r="P46" i="11" s="1"/>
  <c r="H45" i="11"/>
  <c r="P45" i="11" s="1"/>
  <c r="H44" i="11"/>
  <c r="P44" i="11" s="1"/>
  <c r="H43" i="11"/>
  <c r="P43" i="11" s="1"/>
  <c r="H42" i="11"/>
  <c r="Q42" i="11" s="1"/>
  <c r="H41" i="11"/>
  <c r="P41" i="11" s="1"/>
  <c r="H40" i="11"/>
  <c r="P40" i="11" s="1"/>
  <c r="H39" i="11"/>
  <c r="Q39" i="11" s="1"/>
  <c r="H38" i="11"/>
  <c r="Q38" i="11" s="1"/>
  <c r="H37" i="11"/>
  <c r="P37" i="11" s="1"/>
  <c r="H36" i="11"/>
  <c r="P36" i="11" s="1"/>
  <c r="H35" i="11"/>
  <c r="P35" i="11" s="1"/>
  <c r="H34" i="11"/>
  <c r="Q34" i="11" s="1"/>
  <c r="H33" i="11"/>
  <c r="Q33" i="11" s="1"/>
  <c r="H32" i="11"/>
  <c r="Q32" i="11" s="1"/>
  <c r="H31" i="11"/>
  <c r="P31" i="11" s="1"/>
  <c r="H30" i="11"/>
  <c r="P30" i="11" s="1"/>
  <c r="H28" i="11"/>
  <c r="P28" i="11" s="1"/>
  <c r="H27" i="11"/>
  <c r="P27" i="11" s="1"/>
  <c r="H26" i="11"/>
  <c r="P26" i="11" s="1"/>
  <c r="H25" i="11"/>
  <c r="Q25" i="11" s="1"/>
  <c r="H24" i="11"/>
  <c r="Q24" i="11" s="1"/>
  <c r="H23" i="11"/>
  <c r="P23" i="11" s="1"/>
  <c r="H22" i="11"/>
  <c r="Q22" i="11" s="1"/>
  <c r="H21" i="11"/>
  <c r="P21" i="11" s="1"/>
  <c r="H20" i="11"/>
  <c r="P20" i="11" s="1"/>
  <c r="H19" i="11"/>
  <c r="P19" i="11" s="1"/>
  <c r="H18" i="11"/>
  <c r="P18" i="11" s="1"/>
  <c r="H17" i="11"/>
  <c r="Q17" i="11" s="1"/>
  <c r="H16" i="11"/>
  <c r="Q16" i="11" s="1"/>
  <c r="H15" i="11"/>
  <c r="Q15" i="11" s="1"/>
  <c r="H14" i="11"/>
  <c r="Q14" i="11" s="1"/>
  <c r="H13" i="11"/>
  <c r="Q13" i="11" s="1"/>
  <c r="H12" i="11"/>
  <c r="P12" i="11" s="1"/>
  <c r="H11" i="11"/>
  <c r="P11" i="11" s="1"/>
  <c r="H10" i="11"/>
  <c r="P10" i="11" s="1"/>
  <c r="H9" i="11"/>
  <c r="Q9" i="11" s="1"/>
  <c r="H8" i="11"/>
  <c r="Q8" i="11" s="1"/>
  <c r="H7" i="11"/>
  <c r="Q7" i="11" s="1"/>
  <c r="H6" i="11"/>
  <c r="Q6" i="11" s="1"/>
  <c r="Q63" i="11"/>
  <c r="Q62" i="11"/>
  <c r="Q61" i="11"/>
  <c r="Q60" i="11"/>
  <c r="H5" i="11"/>
  <c r="P5" i="11" s="1"/>
  <c r="Q128" i="11"/>
  <c r="P128" i="11"/>
  <c r="P192" i="11"/>
  <c r="Q200" i="11"/>
  <c r="P238" i="11"/>
  <c r="Q238" i="11"/>
  <c r="Q202" i="11" l="1"/>
  <c r="Q121" i="11"/>
  <c r="P216" i="11"/>
  <c r="Q166" i="11"/>
  <c r="Q173" i="11"/>
  <c r="Q159" i="11"/>
  <c r="Q133" i="11"/>
  <c r="Q142" i="11"/>
  <c r="P85" i="11"/>
  <c r="Q158" i="11"/>
  <c r="Q125" i="11"/>
  <c r="P183" i="11"/>
  <c r="Q108" i="11"/>
  <c r="Q83" i="11"/>
  <c r="Q176" i="11"/>
  <c r="Q239" i="11"/>
  <c r="Q221" i="11"/>
  <c r="Q124" i="11"/>
  <c r="Q199" i="11"/>
  <c r="Q93" i="11"/>
  <c r="P125" i="11"/>
  <c r="P137" i="11" s="1"/>
  <c r="Q237" i="11"/>
  <c r="Q117" i="11"/>
  <c r="P73" i="11"/>
  <c r="Q84" i="11"/>
  <c r="Q219" i="11"/>
  <c r="Q143" i="11"/>
  <c r="Q169" i="11"/>
  <c r="Q150" i="11"/>
  <c r="Q134" i="11"/>
  <c r="Q72" i="11"/>
  <c r="Q109" i="11"/>
  <c r="P69" i="11"/>
  <c r="Q141" i="11"/>
  <c r="Q101" i="11"/>
  <c r="Q132" i="11"/>
  <c r="Q51" i="11"/>
  <c r="Q113" i="11"/>
  <c r="P218" i="11"/>
  <c r="Q157" i="11"/>
  <c r="Q105" i="11"/>
  <c r="Q217" i="11"/>
  <c r="Q191" i="11"/>
  <c r="Q130" i="11"/>
  <c r="Q192" i="11"/>
  <c r="Q208" i="11"/>
  <c r="Q207" i="11"/>
  <c r="Q149" i="11"/>
  <c r="Q97" i="11"/>
  <c r="Q43" i="11"/>
  <c r="Q116" i="11"/>
  <c r="Q151" i="11"/>
  <c r="Q92" i="11"/>
  <c r="Q167" i="11"/>
  <c r="Q100" i="11"/>
  <c r="Q226" i="11"/>
  <c r="P13" i="11"/>
  <c r="P38" i="11"/>
  <c r="Q215" i="11"/>
  <c r="P55" i="11"/>
  <c r="Q245" i="11"/>
  <c r="Q21" i="11"/>
  <c r="Q163" i="11"/>
  <c r="Q10" i="11"/>
  <c r="P59" i="11"/>
  <c r="Q18" i="11"/>
  <c r="P17" i="11"/>
  <c r="P177" i="11"/>
  <c r="Q78" i="11"/>
  <c r="Q26" i="11"/>
  <c r="P34" i="11"/>
  <c r="P42" i="11"/>
  <c r="Q127" i="11"/>
  <c r="Q248" i="11"/>
  <c r="Q35" i="11"/>
  <c r="Q44" i="11"/>
  <c r="Q118" i="11"/>
  <c r="Q45" i="11"/>
  <c r="Q153" i="11"/>
  <c r="Q11" i="11"/>
  <c r="Q28" i="11"/>
  <c r="Q46" i="11"/>
  <c r="Q112" i="11"/>
  <c r="Q95" i="11"/>
  <c r="Q86" i="11"/>
  <c r="Q77" i="11"/>
  <c r="Q12" i="11"/>
  <c r="Q30" i="11"/>
  <c r="P67" i="11"/>
  <c r="Q126" i="11"/>
  <c r="Q27" i="11"/>
  <c r="P180" i="11"/>
  <c r="Q172" i="11"/>
  <c r="Q161" i="11"/>
  <c r="Q147" i="11"/>
  <c r="Q135" i="11"/>
  <c r="Q129" i="11"/>
  <c r="P225" i="11"/>
  <c r="Q188" i="11"/>
  <c r="Q186" i="11"/>
  <c r="Q178" i="11"/>
  <c r="Q103" i="11"/>
  <c r="Q52" i="11"/>
  <c r="P25" i="11"/>
  <c r="P50" i="11"/>
  <c r="Q187" i="11"/>
  <c r="Q110" i="11"/>
  <c r="Q87" i="11"/>
  <c r="Q170" i="11"/>
  <c r="Q155" i="11"/>
  <c r="Q119" i="11"/>
  <c r="Q89" i="11"/>
  <c r="P74" i="11"/>
  <c r="P76" i="11" s="1"/>
  <c r="Q36" i="11"/>
  <c r="Q198" i="11"/>
  <c r="Q111" i="11"/>
  <c r="Q102" i="11"/>
  <c r="Q88" i="11"/>
  <c r="Q19" i="11"/>
  <c r="P9" i="11"/>
  <c r="Q244" i="11"/>
  <c r="Q214" i="11"/>
  <c r="Q165" i="11"/>
  <c r="Q148" i="11"/>
  <c r="Q20" i="11"/>
  <c r="Q37" i="11"/>
  <c r="Q54" i="11"/>
  <c r="Q243" i="11"/>
  <c r="Q156" i="11"/>
  <c r="Q131" i="11"/>
  <c r="Q123" i="11"/>
  <c r="Q5" i="11"/>
  <c r="Q164" i="11"/>
  <c r="Q122" i="11"/>
  <c r="Q115" i="11"/>
  <c r="Q107" i="11"/>
  <c r="Q222" i="11"/>
  <c r="Q223" i="11" s="1"/>
  <c r="Q99" i="11"/>
  <c r="Q91" i="11"/>
  <c r="Q82" i="11"/>
  <c r="P6" i="11"/>
  <c r="P14" i="11"/>
  <c r="P22" i="11"/>
  <c r="P39" i="11"/>
  <c r="P56" i="11"/>
  <c r="Q228" i="11"/>
  <c r="P7" i="11"/>
  <c r="P32" i="11"/>
  <c r="P48" i="11"/>
  <c r="P57" i="11"/>
  <c r="P65" i="11"/>
  <c r="Q193" i="11"/>
  <c r="Q209" i="11"/>
  <c r="Q196" i="11"/>
  <c r="P223" i="11"/>
  <c r="Q80" i="11"/>
  <c r="Q81" i="11" s="1"/>
  <c r="P15" i="11"/>
  <c r="Q204" i="11"/>
  <c r="Q162" i="11"/>
  <c r="Q154" i="11"/>
  <c r="Q94" i="11"/>
  <c r="P8" i="11"/>
  <c r="P16" i="11"/>
  <c r="P24" i="11"/>
  <c r="P33" i="11"/>
  <c r="P49" i="11"/>
  <c r="P66" i="11"/>
  <c r="Q138" i="11"/>
  <c r="Q249" i="11"/>
  <c r="P250" i="11"/>
  <c r="P246" i="11"/>
  <c r="Q241" i="11"/>
  <c r="Q242" i="11" s="1"/>
  <c r="Q233" i="11"/>
  <c r="Q235" i="11"/>
  <c r="P224" i="11"/>
  <c r="P212" i="11"/>
  <c r="P213" i="11" s="1"/>
  <c r="Q205" i="11"/>
  <c r="Q197" i="11"/>
  <c r="Q201" i="11"/>
  <c r="Q210" i="11"/>
  <c r="Q206" i="11"/>
  <c r="Q194" i="11"/>
  <c r="Q190" i="11"/>
  <c r="Q203" i="11"/>
  <c r="Q195" i="11"/>
  <c r="P189" i="11"/>
  <c r="Q184" i="11"/>
  <c r="Q185" i="11" s="1"/>
  <c r="Q179" i="11"/>
  <c r="Q175" i="11"/>
  <c r="Q174" i="11"/>
  <c r="P171" i="11"/>
  <c r="P168" i="11"/>
  <c r="Q160" i="11"/>
  <c r="Q152" i="11"/>
  <c r="Q140" i="11"/>
  <c r="Q139" i="11"/>
  <c r="Q145" i="11"/>
  <c r="P146" i="11"/>
  <c r="Q144" i="11"/>
  <c r="Q136" i="11"/>
  <c r="Q104" i="11"/>
  <c r="Q114" i="11"/>
  <c r="Q120" i="11"/>
  <c r="Q106" i="11"/>
  <c r="Q96" i="11"/>
  <c r="Q98" i="11"/>
  <c r="Q90" i="11"/>
  <c r="Q71" i="11"/>
  <c r="Q75" i="11"/>
  <c r="Q76" i="11" s="1"/>
  <c r="Q31" i="11"/>
  <c r="Q64" i="11"/>
  <c r="Q23" i="11"/>
  <c r="Q40" i="11"/>
  <c r="Q41" i="11"/>
  <c r="Q58" i="11"/>
  <c r="Q47" i="11"/>
  <c r="P211" i="11"/>
  <c r="Q231" i="11"/>
  <c r="Q229" i="11"/>
  <c r="P185" i="11"/>
  <c r="P242" i="11"/>
  <c r="P240" i="11"/>
  <c r="Q234" i="11"/>
  <c r="Q227" i="11"/>
  <c r="Q232" i="11"/>
  <c r="Q230" i="11"/>
  <c r="Q171" i="11" l="1"/>
  <c r="P220" i="11"/>
  <c r="Q79" i="11"/>
  <c r="Q220" i="11"/>
  <c r="Q85" i="11"/>
  <c r="Q240" i="11"/>
  <c r="Q73" i="11"/>
  <c r="P70" i="11"/>
  <c r="P247" i="11"/>
  <c r="Q189" i="11"/>
  <c r="P182" i="11"/>
  <c r="Q250" i="11"/>
  <c r="Q146" i="11"/>
  <c r="Q182" i="11"/>
  <c r="P226" i="11"/>
  <c r="P236" i="11" s="1"/>
  <c r="Q168" i="11"/>
  <c r="Q211" i="11"/>
  <c r="Q137" i="11"/>
  <c r="Q247" i="11"/>
  <c r="Q236" i="11"/>
</calcChain>
</file>

<file path=xl/sharedStrings.xml><?xml version="1.0" encoding="utf-8"?>
<sst xmlns="http://schemas.openxmlformats.org/spreadsheetml/2006/main" count="761" uniqueCount="497">
  <si>
    <t>Set spinalno anestezijo z  27 G spinalno iglo mora  biti sestavljen iz  naslednjih komponent:1  kom. 18G x 40mm  aspiracijska filter igla z 5  mikronskim filtrom, 2  kom. čistilnih lopatic za  pripravo sterilnega polja,   3  kom. Ne tkanih okroglih  tamponov diametra 50  mm, 1 kom. (Crape Paper  drape) Krep papir za  pripravo sterilnega polja  dimenzije 750x750mm, 1  kom. Fenestrirano  (110xll5mm) modro ne  tkano pokrivalo  dim.610x700mm, 1 kom.  2 ml Brizga z nastavkom  ,,luer slip, 1 kom. 5 ml  Brizga z nastavkom ,,luer  slip, 1 kom. 26G x 25 mm  podkožna igla z rjavim  nastavkom, 1 kom. 60 ml  rezervoarček, 1 kom. 27G  x 90 mm Spinalna igla s  ,,Pencil point,, konico in  prozornim držalom, 1  kom. 20G x 40 mm  Vodilna igla, 1 kom.  Mepore preveze 60 x 70  mm</t>
  </si>
  <si>
    <t>Nebulizator HOT TOP,  otroški, za enkratno uporabo. Po aplikaciji zdravila in fiziološke raztopine v masko se naj le ta po priključitvi na kisik razprši v 5 do 10 minutah. Pakirano posamezno z masko in cevjo. Možnost priključitve na Dreger.</t>
  </si>
  <si>
    <t>Set za perkutano  traheostomijo brez   forcepsa, s kanilo ki ima  možnost asiracije nad  mešičkom,  notranji  premer 9 mm. Vsebina: skalpel, uvajalna kanila, trak za fiksacijo traheostomske kanile, 10 ml brizga, vodilna žica z atraumatsko ukrivljenim zaključkom, dilatatorjem, s traheostomsko kanilo z naslednjimi karakteristikami: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z  možnostjo aspiracije subglotičnega prostora, - s pripadajočim trakcem,  - z vodilom z zaobljenimi zaključki za lažje uvajanje kanile. Dimenzije 9 mm notranjega premera.</t>
  </si>
  <si>
    <t>Set za perkutano  traheostomijo s kanilo  brez  forcepsa, notranji  premer 8 mm. Vsebina: skalpel, uvajalna kanila, trak za fiksacijo traheostomske kanile, 10 ml brizga, vodilna žica z atraumatsko ukrivljenim zaključkom, dilatatorjem, s traheostomsko kanilo z naslednjimi karakteristikami: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z  možnostjo aspiracije subglotičnega prostora, - s pripadajočim trakcem,  - z vodilom z zaobljenimi zaključki za lažje uvajanje kanile. Dimenzije 8 mm notranjega premera.</t>
  </si>
  <si>
    <t>07.01.08.01.005</t>
  </si>
  <si>
    <t>07.01.08.01.006</t>
  </si>
  <si>
    <t>SET ZA UVAJANJE TRAHEOSTOMSKE KANILE S PEANOM: Vsebina: kanuliran pean po Griggs-u za večkratno uporabo, skalpel , uvajalna kanila, trak za fiksacijo traheostomske kanile , 10 ml brizga, vodilna žica z atraumatsko ukrivljenim zaključkom, dilatator, s traheostomsko kanilo z naslednjimi karakteristikami: -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kanile.Dimenzije 7, 8 in 9 mm notranjega premera.</t>
  </si>
  <si>
    <t>SET ZA PDT PRI BOLNIKIH Z SPREMENJENO VRATNO ANATOMIJO (več kot 50mm pretrahealnega tkiva na anteriorni stranni traheje.): Set nam omogoča varno, kontrolirano, elektivno subkrikoidno perkutano vstavljane  žične trahealne kanile, po Seldingerjevi tehniki pri bolnikih kateri imajo spremenjeno vratno anatomijo (več kot 50mm pretrahealnega tkiva na anteriorni stranni traheje). V upoštev pride pri vseh bolnikih pri katerih do sedaj ni bilo mogoče narediti Perkutane traheotomije zaradi spremenjene anatomije. Kanilo je potrebno menjavati na 29 dni. Kanila je MRI KOMPATIBILNA do 3-Tesla, pri uporabi do 15 min.</t>
  </si>
  <si>
    <t>Set omogoča varno, kontrolirano, elektivno subkrikoidno perkutano vstavljanje trahealne kanile katera nam omogoča aspiracijo nad mešičkom, vidna pod rtg,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Set mora vsebovati: skalpel, 2 notranja vložka, -                10 ml brizgo, trak za fiksacijo, krtačko za čiščenje notranjih vložkov,  iglo z mandrenom, vodilno žico, zaščito za vodilno žico, konični dilatator, kanilo z aspiracijo nad mešičkom, -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Dimenzije  8  mm notranjega premera.</t>
  </si>
  <si>
    <t>Maska za traheostomo za odrasle z vrtljivim priključkom, ki ima zunanji premer 22 mm. Maske ne sme vsebovati PVC-ja in Di(2ethylhexil)phtalhata.</t>
  </si>
  <si>
    <t>Maska za aerosol za otroke. Maska mora biti brez PVC-ja in Di(2ethylhexil)phtalhata, spojka zunanjega premera 22 mm.</t>
  </si>
  <si>
    <t>Peep ventil za pritisk 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</si>
  <si>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7,5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</si>
  <si>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10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 Vsak ventil mora imeti svojo identifikacijsko številko.</t>
  </si>
  <si>
    <t>Peep ventil za pritisk 12,5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</si>
  <si>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15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</si>
  <si>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20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</si>
  <si>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Razpršilec za zdravila v kompletu z masko, ki mora biti brez PVC-ja in Di(2ethylhexil)phtalhata, cevka za kisik  in spojka za priklop cevke za kisik na stenski kisikov priključek. Cevka za kisik mora imeti na obeh koncih navoj in notranjo objemalko. Zagotavljati mora, da so pri pretoku 8l/min delci manjši od 5 mikronov in da je učinkovina razpršena najmanj 0,50 g/min. Razpršilec mora imeti navoj za pritrditev cevke.</t>
  </si>
  <si>
    <t>Razpršilec za zdravila. Zagotavljati mora, da so pri pretoku 8l/min, delce manjši od 5 mikronov in da je učinkovina razpršena najmanj 0,22g/min.</t>
  </si>
  <si>
    <t>Razpršilec za zdravila v kompletu z masko otroško, cevka za kisik  in spojka za priklop cevke za kisik na stenski kisikov priključek. Cevka za kisik mora imeti na obeh koncih navoj in notranjo objemalko. Zagotavljati mora, da so pri pretoku 8l/min delci manjši od 5 mikronov in da je učinkovina razpršena najmanj 0,50 g/min. Razpršilec mora imeti navoj za pritrditev cevke.</t>
  </si>
  <si>
    <t>Filter viralno - bakteriološki, elektrostatičen. Filter mora biti za dihalne volumne od 200 do 1500ml. Volumen največ 70ml, padec pritiska pri neuporabljenem filtru in pretoku 30l/min ne sme biti večji od 120Pa. Po triurni uporabi povečanje padca pritiska ne sme biti večje od 14 Pa. Spojka luer-lock z zamaškom, ki ne sme biti ločljiv od filtra. Teža filtra največ 42g. Preizkušen mora biti na učinkovitost filtracije TBC, Hepatitis C, Bacillus subtilis var. Niger in virus MS-2. Postopek meritev mora biti po BS EN 13328-1, bakterijsko viralna verzija (kot je opisano v Anesthesia 2000; 55:458-65). Filtracijska učinkovitost mora biti vsaj 99,999%. Vse spojke morajo biti skladne s standardom BS EN 1281-1: 1997. Preizkušen mora biti tudi s testom po standardu ISO 23328-1, pri katerem je lahko prepustnost največ 0,58%.</t>
  </si>
  <si>
    <t>Filter viralno - bakteriološki, vlažilni, elektrostatski. Filter mora biti za dihalne volumne od 200 do 1500ml. Volumen največ 68ml, padec pritiska pri neuporabljenem filtru in pretoku 30l/min ne sme biti večji od 125Pa. Po triurni uporabi povečanje padca pritiska ne sme biti večje od 14 Pa. Spojka luer-lock z zamaškom, ki ne sme biti ločljiv od filtra. Teža filtra največ 45g. Preizkušen mora biti na učinkovitost filtracije TBC, Hepatitis C, Bacillus subtilis var. Niger in virus MS-2. Postopek meritev mora biti po BS EN 13328-1, bakterijsko viralna verzija (kot je opisano v Anesthesia 2000; 55:458-65). Filtracijska učinkovitost mora biti vsaj 99,999%. Vlaženje mora biti vsaj 28mg H2O/l. Vse spojke morajo biti skladne s standardom BS EN 1281-1: 1997. Preizkušen mora biti tudi s testom po standardu ISO 23328-1, pri katerem je lahko prepustnost največ 0,65%.</t>
  </si>
  <si>
    <t>Filter viralno - bakteriološki, vlažilni, elektrostatski. Filter mora biti za dihalne volumne od 75 do 200ml. Volumen največ 28 ml, padec pritiska pri neuporabljenem filtru in pretoku 15l/min ne sme biti večji od 93 Pa. Po triurni uporabi povečanje padca pritiska ne sme biti večje od 17 Pa. Spojka luer-lock z zamaškom, ki ne sme biti ločljiv od filtra. Teža filtra največ 22 g. Preizkušen je na učinkovitost preprečevanja okužbe z Bacillus subtilis var. Niger in virus MS-2. Postopek meritev mora biti po BS EN 13328-1, bakterijsko viralna verzija (kot je opisano v Anesthesia 2000; 55:458-65). Filtracijska učinkovitost mora biti vsaj 99,34%. Vlaženje mora biti vsaj 30 mg H2O/l, merjeno po ISO 9360-2::2003. Vse spojke morajo biti skladne s standardom BS EN 1281-1: 1997. Preizkušen mora biti tudi s testom po standardu ISO 23328-1, pri katerem je lahko prepustnost pri neuporabljenem filtru največ 2,0%.</t>
  </si>
  <si>
    <t>Krožni dihalni sistem za anestezijo, za odrasle. Inspiratorna cev mora biti v ekspiratorni cevi. Dolžina sistema med 2,2 in 2,4 m. Krak za povezavo sistema z ekspiratornim delom aparata je raztegljiv in je dolg vsaj 0,4 m. Spojka na strani pacienta je gibljiva. Sistem vsebuje krak za balon dolžine med 2,2 in 2,4 m, balon prostornine 2 l.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Sistem vsebuje cevko za merjenje koncentracije CO2, ki mora biti v notranjem lumnu ekspiratornega dela cevi in ima priključek luer-lock ob priključku sistema na aparat. Komplet mora vsebovati zamašek, ki pri testiranju sistema omogoča zamašitev notranjega lumna sistema na strani pacienta.</t>
  </si>
  <si>
    <t xml:space="preserve">Airway pripomoček za ohranjanje dihalne poti. Izdelan mora biti iz enega dela brez dodatnih sestavnih delov. Barvna oznaka velikosti. Velikost 0. </t>
  </si>
  <si>
    <t xml:space="preserve">Airway pripomoček za ohranjanje dihalne poti. Izdelan mora biti iz enega dela brez dodatnih sestavnih delov. Barvna oznaka velikosti. Velikost 00. </t>
  </si>
  <si>
    <t xml:space="preserve">Airway pripomoček za ohranjanje dihalne poti. Izdelan mora biti iz enega dela brez dodatnih sestavnih delov. Barvna oznaka velikosti. Velikost 000. </t>
  </si>
  <si>
    <t xml:space="preserve">Airway pripomoček za ohranjanje dihalne poti. Izdelan mora biti iz enega dela brez dodatnih sestavnih delov. Barvna oznaka velikosti. Velikost 1. </t>
  </si>
  <si>
    <t xml:space="preserve">Airway pripomoček za ohranjanje dihalne poti. Izdelan mora biti iz enega dela brez dodatnih sestavnih delov. Barvna oznaka velikosti. Velikost 2. </t>
  </si>
  <si>
    <t xml:space="preserve">Airway pripomoček za ohranjanje dihalne poti. Izdelan mora biti iz enega dela brez dodatnih sestavnih delov. Barvna oznaka velikosti. Velikost 3. </t>
  </si>
  <si>
    <t xml:space="preserve">Airway pripomoček za ohranjanje dihalne poti. Izdelan mora biti iz enega dela brez dodatnih sestavnih delov. Barvna oznaka velikosti. Velikost 4. </t>
  </si>
  <si>
    <t>Set spinalno anestezijo s  25 G spinalno iglo mora  biti sestavljen iz  naslednjih komponent: 1  kom. 19G x 38mm  aspiracijska filter igla z 5  mikronskim filtrom, 2  kom. čistilnih lopatic za  pripravo sterilnega polja,  3  kom. nekanih okroglih  tamponov diametra 50  mm, 1 kom. (Crape Paper  drape) Krep papir za  pripravo sterilnega polja  dimenzije 750x750mm, 1  kom. Fenestrirano  (110x115mm) modro ne  tkano pokrivalo  dim.610x700mm, 1 kom.  2 ml Brizga z nastavkom  ,,luer slip,1 kom. 5 ml  Brizga z nastavkom ,,luer  slip,,1 kom. 26G x 25 mm  podkožna igla z rjavim  nastavkom, 1 kom. 60 ml  rezervoarček, 1 kom. 25G  x 90 mm Spinalna igla s  ,,Pencil point,, konico in  prozornim držalom, 1  kom. 20G x 40 mm  Vodilna igla, 1 kom.  Mepore preveze 60 x 70  mm</t>
  </si>
  <si>
    <t xml:space="preserve">Set za kombinirano  spinalno/epiduralno  anestezijo,  sistem mora vsebovati : - 18G epiduralno iglo dolžine 80mm, ki mora biti markirana na 10 mm, s krilci ki jih je možno sneti. Na distalnem koncu igle mora biti le ta markirana v dolžini 15 mm po en mm in narejena tako, da se spinalna igla lahko zaklene. Ob tem mora imeti spinalna igla možnost rotacije okoli svoje osi s tem da vemo kje je svetlina igle, - prozoren na 1 cm markiran prvih 30 cm svoje dolžine, radiopačni kateter z markirano, mehko, atravmatsko zaprto konico s tremi stranskimi odprtinami, dolžine katetra 915 mm, notranji premer 0.45 mm, zunanji premer 0.83 mm, - luer-lock konektor za epiduralni kateter  rumene barve, narejen iz dveh delov, osnovni del vsebuje elastomerno cev, omogočati mora fiksacijo katetrov med 16 in 18 G, material: polipropilen in termoplastični elastomer,  možnost sprostitve z luer slip brizgo,  - 10 ml LOR brizgo markirano po 1 ml, - vodilo za epiduralni kateter, - 0.2 mikronski hidrofilični filter z možnostjo dvosmerne filtracije za 96 urno uporabo, priming volumen 0.75 ml,  -  nalepka za markacijo epiduralnega katetra, - sistem za uspešno fiksacijo epiduralnega katetra, - 27G x 122 mm CSE spinalna igla, ki mora biti prilagojena Touhy-jevi igli tako, da se pričvrsti.( omogoča enoročni nadzor z obeh igel ).Fiksirana spinalna igla na Touhy-jevi  se mora vrteti okoli svoje osi za 360 stopinj.
</t>
  </si>
  <si>
    <t xml:space="preserve">Tubus PVC primeren za intubacijo pri otrocih. Mešiček je iz mikro tankega poliuretana, ki zagotavlja tesnenje pri 11 cm H2O. Oblika in nizka pozicija mešička je prilagojena otroški anatomiji zato na koncu tubusa ni Murphyjevega očesa. Mešiček je gibljiv tako, da ob manipulaciji s tubusom ostane na svojem mestu. Nad mešičkom so črne intubacijske oznake, ki pomagajo pri določitvi globine intubacije. V navodilih za uporabo je tudi tabela na podlagi katere zdravnik izbere pravo velikost tubusa glede na starost otroka. Po dolžini tubusa je črta, ki ne prepušča sevanja. VELIKOST OD (od 3.0,3.5,4.0,4.5,5.0,5.5, 6.0,6.5,7.0) </t>
  </si>
  <si>
    <t>ARTIKEL</t>
  </si>
  <si>
    <t>07.01.08.01.001</t>
  </si>
  <si>
    <t>07.01.08.01.002</t>
  </si>
  <si>
    <t>07.01.08.01.003</t>
  </si>
  <si>
    <t>07.01.08.01.004</t>
  </si>
  <si>
    <t>07.01.08 - SETI ZA PERKUTANO TRAHEOSTOMIJO</t>
  </si>
  <si>
    <t>Nivo2</t>
  </si>
  <si>
    <t>Nivo3</t>
  </si>
  <si>
    <t>Nivo4</t>
  </si>
  <si>
    <t>EM</t>
  </si>
  <si>
    <t>KOS</t>
  </si>
  <si>
    <t>07.11.01.01.001</t>
  </si>
  <si>
    <t>Filter epiduralni z 0,2  mikronsko, hidrofilično  membrano primeren za 96  urno uporabo.</t>
  </si>
  <si>
    <t>07.11.01.01.002</t>
  </si>
  <si>
    <t>Igla epiduralna, velikost  1,3x80 mm, 18G.</t>
  </si>
  <si>
    <t>Igla punkcijska za  spinalno anestezijo, imeti  mora quincke oblikovano  konico, velikost 0,7x86  mm, 22G.</t>
  </si>
  <si>
    <t>Set za aplikacijo  epiduralnega katetra z  brizgo,  set mora vsebovati  tri hipodermične igle, tri  brizge različnih velikosti,  epiduralni kateter,  radiopačen, dolžina 100  cm, epiduralna igla,  bakterijsko viralni  epiduralni filter EF 0,2  mikrona, rezistenca upora  nad 7 barov, možnost  katetra s tremi stranskimi  odprtinami ali centralno  odprtino, s konico enake  trdote kot je kateter.</t>
  </si>
  <si>
    <t>07.01.01.01.025</t>
  </si>
  <si>
    <t>07.01.01.01.026</t>
  </si>
  <si>
    <t>07.01.01.01.027</t>
  </si>
  <si>
    <t>07.01.01.01.028</t>
  </si>
  <si>
    <t>07.01.01.01.029</t>
  </si>
  <si>
    <t>07.01.01.01.031</t>
  </si>
  <si>
    <t>07.01.01.01.032</t>
  </si>
  <si>
    <t>07.01.01.01.033</t>
  </si>
  <si>
    <t>07.01.01.01.034</t>
  </si>
  <si>
    <t>07.01.01.01.035</t>
  </si>
  <si>
    <t>07.01.01.01.036</t>
  </si>
  <si>
    <t>07.01.01.01.037</t>
  </si>
  <si>
    <t>07.01.01.01.038</t>
  </si>
  <si>
    <t>07.01.01.01.039</t>
  </si>
  <si>
    <t>07.01.01.01.040</t>
  </si>
  <si>
    <t>07.01.01.01.042</t>
  </si>
  <si>
    <t>07.01.01.01.043</t>
  </si>
  <si>
    <t>07.01.01.01.044</t>
  </si>
  <si>
    <t>07.01.01.01.045</t>
  </si>
  <si>
    <t>07.01.01.01.046</t>
  </si>
  <si>
    <t>07.01.01.01.047</t>
  </si>
  <si>
    <t>07.01.01.01.048</t>
  </si>
  <si>
    <t>07.01.01.01.049</t>
  </si>
  <si>
    <t>07.01.01.01.051</t>
  </si>
  <si>
    <t>07.01.01.01.052</t>
  </si>
  <si>
    <t>07.01.01.01.053</t>
  </si>
  <si>
    <t>07.01.01.01.054</t>
  </si>
  <si>
    <t>07.01.01.01.060</t>
  </si>
  <si>
    <t>07.01.01.01.061</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</si>
  <si>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35.</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</si>
  <si>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37.</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</si>
  <si>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39.</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</si>
  <si>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41.</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</si>
  <si>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35.</t>
  </si>
  <si>
    <t>07.01.02 - MATERIAL ZA RESPIRATORNO TERAPIJO-OBRAZNE MASKE, SETI Z RAZPRŠILCI ZA ZDRAVILA I</t>
  </si>
  <si>
    <t>07.01.02.01.001</t>
  </si>
  <si>
    <t>07.01.02.01.003</t>
  </si>
  <si>
    <t>07.01.02.01.007</t>
  </si>
  <si>
    <t>07.01.02.01.008</t>
  </si>
  <si>
    <t>07.01.02.01.009</t>
  </si>
  <si>
    <t>07.01.02.01.015</t>
  </si>
  <si>
    <t>07.01.02.01.016</t>
  </si>
  <si>
    <t>07.01.02.01.017</t>
  </si>
  <si>
    <t>07.01.02.01.025</t>
  </si>
  <si>
    <t>07.01.02.01.027</t>
  </si>
  <si>
    <t>07.01.02.01.028</t>
  </si>
  <si>
    <t>07.01.02.01.043</t>
  </si>
  <si>
    <t>07.01.02.01.046</t>
  </si>
  <si>
    <t>07.01.02.01.049</t>
  </si>
  <si>
    <t>Ventil venturi za kisik  posebej pakiran s 24 %  kisika, notranji premer  22mm, koncentracija  kisika na ventilu je  označena z barvo, ki je  različna od barve ventila.</t>
  </si>
  <si>
    <t>07.01.02.01.050</t>
  </si>
  <si>
    <t>Ventil venturi za kisik  posebej pakiran s 28 %  kisika, notranji premer  22mm, koncentracija  kisika na ventilu je  označena z barvo, ki je  različna od barve ventila.</t>
  </si>
  <si>
    <t>07.01.02.01.051</t>
  </si>
  <si>
    <t>Ventil venturi za kisik  posebej pakiran s 31%  kisika, notranji premer  22mm, koncentracija  kisika na ventilu je  označena z barvo, ki je  različna od barve ventila.</t>
  </si>
  <si>
    <t>Ventil venturi za kisik  posebej pakiran s 35 %  kisika, notranji premer  22mm, koncentracija  kisika na ventilu je  označena z barvo, ki je  različna od barve ventila.</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</si>
  <si>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37.</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</si>
  <si>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39.</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</si>
  <si>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41.</t>
  </si>
  <si>
    <t>Ventil venturi za kisik  posebej pakiran s 40 %  kisika, notranji premer  22mm, koncentracija  kisika na ventilu je  označena z barvo, ki je  različna od barve ventila.</t>
  </si>
  <si>
    <t>Ventil venturi za kisik  posebej pakiran s 60 %  kisika, notranji premer  22mm, koncentracija  kisika na ventilu je  označena z barvo, ki je  različna od barve ventila.</t>
  </si>
  <si>
    <t>Cevka za kisik, zvezdasti  notranji lumen, dolžina  4m.</t>
  </si>
  <si>
    <t>Komolček fiksni 22MM- 22MM z odprtino 7.6  MM in zamaškom.</t>
  </si>
  <si>
    <t>T spojka dimenzij  22M/15F-22F-22M.</t>
  </si>
  <si>
    <t>07.01.03 - MATERIAL ZA RESPIRATORNO TERAPIJO-FILTRI, DIHALNI SISTEMI ZA RESPIRATORJE IN ANE</t>
  </si>
  <si>
    <t>07.01.03.01.001</t>
  </si>
  <si>
    <t>07.01.03.01.002</t>
  </si>
  <si>
    <t>07.01.03.01.003</t>
  </si>
  <si>
    <t>07.01.03.01.006</t>
  </si>
  <si>
    <t>07.01.03.01.007</t>
  </si>
  <si>
    <t>07.01.03.01.009</t>
  </si>
  <si>
    <t>07.01.03.01.010</t>
  </si>
  <si>
    <t>07.01.03.01.011</t>
  </si>
  <si>
    <t>07.01.04 - ASPIRACIJSKI SISTEMI</t>
  </si>
  <si>
    <t>07.01.04.01.001</t>
  </si>
  <si>
    <t>07.01.04.01.002</t>
  </si>
  <si>
    <t>Cev mehurčasta, 7 mm,  cev za aspirator, dolžine  30 m, notranji premer 7  mm.</t>
  </si>
  <si>
    <t>07.01.05 - MATERIAL ZA RESPIRATORNO TERAPIJO- MASKE LARINGEALNE IN PRIPOMOČKI</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</si>
  <si>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3</t>
  </si>
  <si>
    <t>07.01.05.01.020</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</si>
  <si>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4</t>
  </si>
  <si>
    <t>07.01.05.01.021</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</si>
  <si>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5</t>
  </si>
  <si>
    <t>Laringoskop za težke  intubacije sterilen za  enkratno uporabo.  Vsebuje optični kanal, ki  omogoča vizualni nadzor  uvajanja tubusa, ogrevanje  proti kondenziranju vlage,  baterijo, luč in utor za  uvanje tubusa. Za tubuse  velikosti od 7 dalje.</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</si>
  <si>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1</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</si>
  <si>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1,5</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</si>
  <si>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2,5</t>
  </si>
  <si>
    <t>Laringoskop za težke  intubacije sterilen za  enkratno uporabo.  Vsebuje optični kanal, ki  omogoča vizualni nadzor  uvajanja tubusa, ogrevanje  proti kondenziranju vlage,  baterijo, luč in utor za  uvajanje tubusa. Za tubuse  velikosti od 4 do 5,5.</t>
  </si>
  <si>
    <t>Laringoskop za težke  intubacije sterilen za  enkratno uporabo.  Vsebuje optični kanal, ki  omogoča vizualni nadzor  uvajanja tubusa, ogrevanje  proti kondenziranju vlage,  baterijo, luč in utor za  uvajanje tubusa. Za tubuse  velikosti od 2,5 do 4.</t>
  </si>
  <si>
    <t>Tubus trahealni za  maxilofacialno krg. z  mešičkom, iz  termosenzibilnega,  biokompatibilnega,  silikoniziranega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6,5 mm.</t>
  </si>
  <si>
    <t>Tubus trahealni za  maxilofacialno krg. z  mešičkom, iz  termosenzibilnega,  biokompatibilnega,  silikoniziranega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7,0 mm.</t>
  </si>
  <si>
    <t>Tubus trahealni za  maxilofacialno krg. z  mešičkom, iz  termosenzibilnega,  biokompatibilnega,  silikoniziranega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7,5 mm.</t>
  </si>
  <si>
    <t>Tubus trahealni za  maxilofacialno krg. z  mešičkom, iz  termosenzibilnega,  biokompatibilnega,  silikoniziranega I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8,0 mm.</t>
  </si>
  <si>
    <t>SC</t>
  </si>
  <si>
    <t>Tubus endotrahealni pozoren, plastičen (PVC) z Murphijevim očesom, z možnostjo izsesavanja nad tesnilnim mešičkom (nizek tlak/velik volumen), v velikostih 6,0; 6,5; 7,0; 7,5; 8,0; 8,5; 9,0 mm I.D. (notranji premer). Tubus je izdelan iz prozornega polivinilklorida (PVC) in ima naslednje lastnosti:  Narejen iz temperaturno občutljivega materiala, ki omogoča zadostno začetno trdnost za endotrahealno intubacijo, kasneje pa zagotavlja najmanjšo možno poškodbo dihalne poti.  Ima radiopačno oznako, kar omogoča potrditev pravilnega položaja tubusa z RTG slikanjem. Nad tesnilnim mešičkom je oznaka za globino intubacije kot vodilo za pravilno namestitev tubusa. Obrnjen tesnilni mešiček kot pri endotrahealnem tubusu. Ima modro cevko za napihovanje in kontrolni mešiček z vgrajenim ventilom Luer za napihovanje, izpihovanje in nadzor stanja tesnilnega mešička. Ima cevko za izsesavanje z dorzalno odprtino nad tesnilnim mešičkom. Del tubusa, ki je namenjen izsesavanju, je vidno označen z rumeno črto in ima z rumenim pokrovčkom pokrit priključek, ki omogoča priključitev na pripomočke za izsesavanje. V pakiranju skupaj s 15.milimetrskim priključkom, združljivim s priključki, ki ustrezajo standardu ISO 5356.</t>
  </si>
  <si>
    <t>07.01 - MATERIAL ZA RESPIRACIJO</t>
  </si>
  <si>
    <t>07.01.01.01.005</t>
  </si>
  <si>
    <t>07.01.01.01.006</t>
  </si>
  <si>
    <t>07.01.01.01.007</t>
  </si>
  <si>
    <t>07.01.01.01.008</t>
  </si>
  <si>
    <t>07.01.01.01.009</t>
  </si>
  <si>
    <t>07.01.01.01.010</t>
  </si>
  <si>
    <t>07.01.01.01.011</t>
  </si>
  <si>
    <t>07.01.01.01.012</t>
  </si>
  <si>
    <t>07.01.01.01.013</t>
  </si>
  <si>
    <t>07.01.01.01.014</t>
  </si>
  <si>
    <t>07.01.01.01.015</t>
  </si>
  <si>
    <t>07.01.01.01.016</t>
  </si>
  <si>
    <t>07.01.01.01.017</t>
  </si>
  <si>
    <t>07.01.01.01.019</t>
  </si>
  <si>
    <t>07.01.01.01.020</t>
  </si>
  <si>
    <t>07.01.01.01.021</t>
  </si>
  <si>
    <t>07.01.01.01.022</t>
  </si>
  <si>
    <t>07.01.01.01.023</t>
  </si>
  <si>
    <t>07.01.01.01.024</t>
  </si>
  <si>
    <t>Komolček gibljivi s  podaljškom in odprtino za  aspiracijo. Nastavek za  tubus raztegljiv od 70 mm  do 150 mm z gibljivim  komolčkom. Možnost  spreminjanja mrtvega  prostora od 20 ml do 40  ml. Na komolčku odprtina  za aspiracijo z dvema  raztegljivima pokrovoma. Nastavek mora biti sterilen.</t>
  </si>
  <si>
    <t>Nos umetni.  Izmenjevalnik toplote in  vlage za tubus in kanilo.  Povračilo vlage ne manj  kot 26 mg H2O/l pri VT  500 ml. Zavarovana  odprtina za aspiracijo s  pokrovom, ki je pritrjen  na rob odprtine. Varovalni  mehanizem proti  zadušitvi, pri kašlju  propusten. Nos umetni mora biti sterilen.</t>
  </si>
  <si>
    <t xml:space="preserve">VREDNOST SKUPAJ: </t>
  </si>
  <si>
    <t xml:space="preserve"> Set za blokado živca pri periferni lokalni anesteziji,   1,1x55 mm, 20G.</t>
  </si>
  <si>
    <t>Set omogoča varno, kontrolirano, elektivno subkrikoidno perkutano vstavljanje trahealne kanile katera nam omogoča aspiracijo nad mešičkom, vidna pod rtg,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Set mora vsebovati: skalpel, 2 notranja vložka, -                10 ml brizgo, trak za fiksacijo, krtačko za čiščenje notranjih vložkov,  iglo z mandrenom, vodilno žico, zaščito za vodilno žico, konični dilatator, kanilo z aspiracijo nad mešičkom, -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Dimenzije  9  mm notranjega premera.</t>
  </si>
  <si>
    <t>07.01.08.01 - SETI ZA PERKUTANO TRAHEOSTOMIJO</t>
  </si>
  <si>
    <t>Datum:</t>
  </si>
  <si>
    <t>Inline indikator injiciranega tlaka, z barvno kodiranim batom, ki omogoča konstantno objektivno informacijo o poteku nevralnega bloka.  Barvno področje bata- manj kot 15 psi – nakazuje pravilno perinevralno injiciranje anestetika. barvno  področje bata – 15-20 psi – nakazuje kontakt igla-živec. Barvno področje bata – več kot 20 psi – predrtje živca. Omogoča naj izvajanje trojnega monitoringa, za uporabo stimulatorja, ultrazvoka in manometra injiciranega pritiska hkrati. Sterilno pakiranje artikla  za 1xuporabo.</t>
  </si>
  <si>
    <t>Igle vidne pod UZ, za periferne živčne blokade  0,7x50 mm 22Gx2</t>
  </si>
  <si>
    <t>CENA na EM brez DDV v EUR</t>
  </si>
  <si>
    <t>Stopnja DDV</t>
  </si>
  <si>
    <t>CENA na EM z DDV v EUR</t>
  </si>
  <si>
    <t>CENA PAK brez DDV v EUR</t>
  </si>
  <si>
    <t>CENA PAK z DDV v EUR</t>
  </si>
  <si>
    <t>NAZIV ARTIKLA</t>
  </si>
  <si>
    <t>KATALOŠKA ŠTEVILKA</t>
  </si>
  <si>
    <t>PROIZVAJALEC</t>
  </si>
  <si>
    <t>Maska anestezijska z  napihljivo blazinico in  ventilom za napihovanje,  brez vonja, prozorna,  otroška, št. 0</t>
  </si>
  <si>
    <t>Maska anestezijska z  napihljivo blazinico in  ventilom za napihovanje,   brez vonja, prozorna,   otroška, št. 2</t>
  </si>
  <si>
    <t>Igla spinalna, iz nerjavečega jekla z konico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 Posamično pakiranje.25G 90mm</t>
  </si>
  <si>
    <t>Igla spinalna, iz nerjavečega jekla z , konica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 Posamično pakiranje .26G 90mm</t>
  </si>
  <si>
    <t>Igla spinalna, iz nerjavečega jekla z , konica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 Posamično pakiranje. 27G 90mm</t>
  </si>
  <si>
    <t>Igla spinalna, iz nerjavečega jekla z  konico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kodiranje.Posamično pakiranje. 25G 103mm</t>
  </si>
  <si>
    <t>Set za spinalno anestezijo brez spialne igle: 1 kom 60 ml posodica za tampone, 1 kom 22G x 40 mm igla, 1 kom 20G x 16 mm hipodermčna igla, 1 kom fenestrirana samolepilna fenestrirana kompresa 610x700 mm, 1 kom 16G x 25 mm, 1 kom 5 ml "luer slip" brizga, 2 kom čistilnih lopatic za pripravo sterilnega polja, 3 kom netkanih oroglih tamponov, 1 kom 19G x 38mm aspiracijska igla, 1 kom 2 ml "luer slip" brizga, 1 kom (Crape Paper Drape) krep papir kompresa za pripravo sterilnega polja dimenzije 750 x 750 mm, 1 kom Mepore obliž 60 x 70 mm, brezigelni komplet.</t>
  </si>
  <si>
    <t>Igle akupunkturne 0,2 0x 15 mm</t>
  </si>
  <si>
    <t>Igle akupunkturne 03 x 30  mm</t>
  </si>
  <si>
    <t>Igle akupunkturne 03 x 30  mm  J tip</t>
  </si>
  <si>
    <t>Igle akupunkturne 03 x 50  mm</t>
  </si>
  <si>
    <t>07.01.02.01.018</t>
  </si>
  <si>
    <t>07.01.02.01.019</t>
  </si>
  <si>
    <t>07.01.02.01.045</t>
  </si>
  <si>
    <t>Maska za aerosol za odrasle. Maska mora biti brez PVC-ja in Di(2ethylhexil)phtalhata, spojka zunanjega premera 22 mm.</t>
  </si>
  <si>
    <t>07.01.03.01.021</t>
  </si>
  <si>
    <t>Kateter aspiracijski z  oznakami globine v cm.  Kateter ima odprt distalni  konec in dve stranski  luknjici, vgrajen vakumski  regulator, ki uravnava  sesanje, velikost 1.7 mm, , dolžina 30 cm,   CH 5. Medicinska plastika brez PHT, lateksa, posamično pakiraje, sterilen, barvno kodiranje, v skladu s smernicami.</t>
  </si>
  <si>
    <t>Kateter aspiracijski z  oznakami globine v cm.  Kateter ima odprt distalni  konec in dve stranski  luknjici, vgrajen vakumski  regulator, ki uravnava  sesanje, velikost 2.0mm, dolžina 30 cm,   CH 6.  Medicinska plastika brez PHT, lateksa, posamično pakiraje, sterilen, barvno kodiranje, v skladu s smernicami.</t>
  </si>
  <si>
    <t>Kateter aspiracijski z  oznakami globine v cm.  Kateter ima odprt distalni  konec in dve stranski  luknjici, vgrajen vakumski  regulator, ki uravnava  sesanje, velikost 2.0mm, , dolžina 30 cm,  CH 8.  Medicinska plastika brez PHT, lateksa, posamično pakiraje, sterilen, barvno kodiranje, v skladu s smernicami.</t>
  </si>
  <si>
    <t>Kateter aspiracijski, aero- flo, velikost 4.7 mm,  dolžina 53 cm, CH  14. Brez lateksa, posamično pakiraje, sterilen.</t>
  </si>
  <si>
    <t>Kateter aspiracijski,iz  termosenzitivnega vinila,  ima odprt konec in  stranske luknjice,  vgrajen  TOUCH-TROL,  dolžina 53 cm,CH 10  Brez lateksa, posamično pakiraje, sterilen.</t>
  </si>
  <si>
    <t>Kateter aspiracijski,iz  termosenzitivnega vinila,  ima odprt konec in  stranske luknjice,  vgrajen  TOUCH-TROL,  dolžina 53 cm, CH 12  Brez lateksa, posamično pakiraje, sterilen.</t>
  </si>
  <si>
    <t>Kateter aspiracijski,iz  termosenzitivnega vinila,  ima odprt konec in  stranske luknjice,  vgrajen  TOUCH-TROL,  dolžina 53 cm, CH 14  Brez lateksa, posamično pakiraje, sterilen.</t>
  </si>
  <si>
    <t>Kateter aspiracijski,iz  termosenzitivnega vinila,  ima odprt konec in  stranske luknjice,  vgrajen  TOUCH-TROL,, dolžina 53 cm,  CH 8  Brez lateksa, posamično pakiraje, sterilen.</t>
  </si>
  <si>
    <t>07.01.02.01.002</t>
  </si>
  <si>
    <t>Kateter nosni za kisik, dvorogi neonatalni z izboklino pod nosom proti premikanju. Cevka z notranjo steno zvezdaste oblike proti kolenčenju, dolžina je med 1,8 in 2,2 m. Kateter ne sme vsebovati Di(2 ethylhexil)phtalhata.</t>
  </si>
  <si>
    <t>Kateter nosni za kisik, dvorogi za odrasle z izboklino pod nosom proti premikanju. Cevka z notranjo steno zvezdaste oblike proti kolenčenju, dolžina je med 1,8 in 2,2 m. Oblazinjena zaščita za ušesa.</t>
  </si>
  <si>
    <t>Maska z rezervoarjem z nepovratnim ventilom (eden na vhodu v rezervoar, dva na straneh), ki dosega 95% koncentracijo kisika. Vsebovati mora indikator dihanja. Maska je prozorna, brezbarvna in vsebuje nosni stišček. V kompletu je cevka za kisik z notranjo steno zvezdaste oblike proti komolčenju, dolžina je med 1,8 in 2,2 m.</t>
  </si>
  <si>
    <t>Cev za kisik rebrasta  premera 22 mm,  fragmentirana na 15 cm.</t>
  </si>
  <si>
    <t>Cevka za kisik, zvezdasti  notranji lumen, dolžina  1.8 do 2,2 m.</t>
  </si>
  <si>
    <t>Cevka za merjenje CO2, 3  m, notranji premer 1,2  mm, prozorna, ne vsebuje  lateksa, na obeh koncih je  spojka Luer- Lock.</t>
  </si>
  <si>
    <t>Komolček gibljivi s  podaljškom. Nastavek za  tubus raztegljiv od 70 mm  do 150 mm z gibljivim  komolčkom. Možnost  spreminjanja mrtvega  prostora od 30 ml do 40  ml. Konekt pri dihalnem  sistemu ima 22 mm  notranji premer.  Komolček ne sme  vsebovati odprtin.</t>
  </si>
  <si>
    <t>Maska za kisik - za otroke. Maska ne sme vsebovati PVC-ja in Di(2ethylhexil)phtalhata. V kompletu cevka za kisik z notranjo steno zvezdaste oblike proti kolenčenju, dolžina je med 1,8 in 2,2 m.</t>
  </si>
  <si>
    <t>07.01.02.01.038</t>
  </si>
  <si>
    <t>Set za kisik za odrasle z  nastavljivim venturi ventilom za dovod od 26 do 50% kisika. Spojka na maski za ventile mora imeti zunanji premer 22 mm. Maska mora biti brez PVC in Di(2ethylhexil)phtalhatov. Na venturi ventilu mora biti označen pretok za določene koncentracije. Priložena mora biti  cevka za kisik dolžine med 1,8 in 2,5m.</t>
  </si>
  <si>
    <t>07.01.02.01.039</t>
  </si>
  <si>
    <t>Set za kisik za otroke z  nastavljivim venturi ventilom za dovod od 26 do 50% kisika. Spojka na maski za ventile mora imeti zunanji premer 22 mm. Maska mora biti brez PVC in Di(2ethylhexil)phtalhatov. Na venturi ventilu mora biti označen pretok za določene koncentracije. Priložena mora biti  cevka za kisik dolžine med 1,8 in 2,5m.</t>
  </si>
  <si>
    <t>07.01.02.01.040</t>
  </si>
  <si>
    <t>07.01.02.01.041</t>
  </si>
  <si>
    <t>Set za razprševanje zdravil z ustnikom na Y konektu. Na enem kraku Y konekta za vdih mora biti razpršilec, na drugem kraku za izdih more biti dihalni filter. Y konekt mora imeti enosmerne valvule, ki omogočajo razpšitev zdravila v smeri pacienta ob vdihu in pretok v smeri filtra ob izdihu. Zagotavljati mora, da so pri pretoku 8 l/min delci manjši od 5 mikronov in da je učinkovina razpršena najmanj 0,25 g/min. V setu mora biti tudi cevka za kisik.</t>
  </si>
  <si>
    <t>07.01.02.01.042</t>
  </si>
  <si>
    <t>Maska za kisik, za odrasle, mora bi s cevko za kisik dolžine vsaj 1,8 m. Robovi maske morajo biti zaobljeni. Maska mora imeti tudi priklop za razpšilec in mora omogočati aerosolno terapijo brez prekinitve kisikove terapije. Maska mora imeti odprtino za hranilno sondo.</t>
  </si>
  <si>
    <t>Set za razprševanje zdravil s T spojko, ki mora biti dimenzij 22M-22F-22M. T spojka se mora avtomatsko zapreti ob odstranitvi razpršilca. Zagotavljati mora, da so pri pretoku 8 l/min delci manjši od 5 mikronov in da je učinkovitost vsaj 74%. V setu mora biti tudi cevka za kisik.</t>
  </si>
  <si>
    <t>07.01.02.01.044</t>
  </si>
  <si>
    <t>Maska za NIV ventilacijo mora pokrivati cel obraz, za enkratno uporabo. Maska mora imeti komolček za dvocevne sisteme. Velikost velika</t>
  </si>
  <si>
    <t>Maska za NIV ventilacijo mora pokrivati cel obraz, za enkratno uporabo. Maska mora imeti komolček za dvocevne sisteme. Velikost srednja</t>
  </si>
  <si>
    <t>Maska za NIV ventilacijo mora pokrivati cel obraz, za enkratno uporabo. Maska mora imeti komolček za dvocevne sisteme. Velikost mala</t>
  </si>
  <si>
    <t>07.01.02.01.047</t>
  </si>
  <si>
    <t>07.01.02.01.048</t>
  </si>
  <si>
    <t>Set za kisik z masko za traheostomo za odrasle z nastavljivim venturi ventilom za dovod od 26-50% kisika. Spojka na maski za ventile mora imeti premer 22 mm. Maska mora biti brez PVC in phtalatov. Na venturi ventilu mora biti označen pretok za določene koncentracije. Priložena mora biti cevka za kisik dolžine 1,8-2,5 m.</t>
  </si>
  <si>
    <t>Nosna kanila, za odrasle z visokimi pretoki. Velikost L, maksimalen pretok 60L/min. Kanila mora na bolnikovi strani 180 stopinjsko nastavljanje položaja. Kanila naj bo kompatibilna z dvocevnimi in enocevnimi dihalnimi sistemi. Omogoča naj priklop iz obeh strani, z elastičnim trakom za fiksacijo, ki mora biti ojačan na obrazu. Kanila mora biti brez PHT in lateksa ter mora vsebovati podporno sponko na cevi.</t>
  </si>
  <si>
    <t>Nosna kanila, za odrasle z visokimi pretoki. Velikost M, maksimalen pretok 60L/min. Kanila mora na bolnikovi strani 180 stopinjsko nastavljanje položaja. Kanila naj bo kompatibilna z dvocevnimi in enocevnimi dihalnimi sistemi. Omogoča naj priklop iz obeh strani, z elastičnim trakom za fiksacijo, ki mora biti ojačan na obrazu. Kanila mora biti brez PHT in lateksa ter mora vsebovati podporno sponko na cevi.</t>
  </si>
  <si>
    <t>Nosna kanila, za odrasle z visokimi pretoki. Velikost S, maksimalen pretok 60L/min. Kanila mora na bolnikovi strani 180 stopinjsko nastavljanje položaja. Kanila naj bo kompatibilna z dvocevnimi in enocevnimi dihalnimi sistemi. Omogoča naj priklop iz obeh strani, z elastičnim trakom za fiksacijo, ki mora biti ojačan na obrazu. Kanila mora biti brez PHT in lateksa ter mora vsebovati podporno sponko na cevi.</t>
  </si>
  <si>
    <t>Tubus žični, z  mešičkom, št. 3,0,   upogljivost in  fleksibilnost tubusa,  preprečuje zožitev  notranjega dela tubusa pri  rotaciji tubusa za 180  stopinj, z Murphyjevim  očesom in mehko konico.</t>
  </si>
  <si>
    <t>Tubus žični, z  mešičkom, št. 3,5,   upogljivost in  fleksibilnost tubusa,  preprečuje zožitev  notranjega dela tubusa pri  rotaciji tubusa za 180  stopinj, z Murphyjevim  očesom in mehko konico.</t>
  </si>
  <si>
    <t>Tubus žični, z  mešičkom, št. 4,0,   upogljivost in  fleksibilnost tubusa,  preprečuje zožitev  notranjega dela tubusa pri  rotaciji tubusa za 180  stopinj, z Murphyjevim  očesom in mehko konico.</t>
  </si>
  <si>
    <t>Tubus žični, z  mešičkom, št. 4,5,   upogljivost in  fleksibilnost tubusa,  preprečuje zožitev  notranjega dela tubusa pri  rotaciji tubusa za 180  stopinj, z Murphyjevim  očesom in mehko konico.</t>
  </si>
  <si>
    <t>Tubus trahealni brez  mešička, iz  termosenzibilnega,  biokompatibilnega,  silikoniziranega PVC-ja z  atravmatsko zaobljenimi  zaključki, z Murphyjevim  očesom, z radioopačno  nitko, primeren za  občutljivo sluznico  traheje, primeren za ustno  in nosno intubacijo,  notranji premer 2,0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</si>
  <si>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2,5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</si>
  <si>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3,0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</si>
  <si>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3,5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</si>
  <si>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4,0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</si>
  <si>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4,5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</si>
  <si>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5,0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</si>
  <si>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5,5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</si>
  <si>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6,0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</si>
  <si>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6,5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</si>
  <si>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7,0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</si>
  <si>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5,0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</si>
  <si>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5,5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</si>
  <si>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6,0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</si>
  <si>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6,5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</si>
  <si>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7,0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</si>
  <si>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7,5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</si>
  <si>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8,0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</si>
  <si>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8,5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</si>
  <si>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9,0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</si>
  <si>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9,5 mm.</t>
  </si>
  <si>
    <t>Balon dihalni za enkratno uporabo s prostornino med 1500 in 1600 ml za odrasle. Noben del ne sme vsebovati lateksa. Vsebovati mora rezervoar za kisik in obrazno masko. Kolenčasti konekt med masko in dihalnim balonom lahko  vsebuje tudi varnostno valvulo. Pripomoček mora biti že sestavljen in pripravljen za takojšnjo uporabo.</t>
  </si>
  <si>
    <t>07.01.02.01.004</t>
  </si>
  <si>
    <t>07.01.02.01.005</t>
  </si>
  <si>
    <t>07.01.02.01.006</t>
  </si>
  <si>
    <t xml:space="preserve">Maska z visoko (60 do 90%) inspiratorno vsebnostjo kisika za otroke. Vsebovati mora indikator dihanja in enosmerni ventil. Maska je prozorna, brezbarvna in vsebuje nosni stišček.  V kompletu cevka za kisik z notranjo steno zvezdaste oblike proti kolenčenju, dolžina je med 1,8 in 2,2 m. </t>
  </si>
  <si>
    <t>07.01.02.01.010</t>
  </si>
  <si>
    <t>07.01.02.01.011</t>
  </si>
  <si>
    <t>07.01.02.01.012</t>
  </si>
  <si>
    <t>Maska anestezijska za 1x  uporabo, obrazna,  prozorna (da je vidna barva ustnic), z ventilom za napihovanje,   št. 3</t>
  </si>
  <si>
    <t>Maska anestezijska za 1x  uporabo, obrazna,  prozorna (da je vidna barva ustnic), z ventilom za napihovanje,   št. 4</t>
  </si>
  <si>
    <t>Maska anestezijska za 1x  uporabo, obrazna,  prozorna (da je vidna barva ustnic), z ventilom za napihovanje,   št. 5</t>
  </si>
  <si>
    <t>Maska anestezijska za 1x  uporabo, obrazna,  prozorna (da je vidna barva ustnic), z ventilom za napihovanje,   št. 6</t>
  </si>
  <si>
    <t>Maska anestezijska za 1x  uporabo, obrazna,  prozorna (da je vidna barva ustnic), z ventilom za napihovanje,   št. 7</t>
  </si>
  <si>
    <t xml:space="preserve">Razpršilec za zdravila v kompletu z masko za odrasle, ki mora biti brez PVC-ja in Di(2ethylhexil)phtalhata ter cevko za kisik. Zagotavljati mora, da so pri pretoku 8l/min delci manjši od 5 mikronov in da je učinkovina razpršena najmanj 0,22g/min. Cevka za kisik z notranjo steno zvezdaste oblike proti kolenčenju, dolžina je med 1,8 in 2,2 m. </t>
  </si>
  <si>
    <t>Tubus PVC žični, z  mešičkom, št. 5,0,   upogljivost in  fleksibilnost tubusa,  preprečuje zožitev  notranjega dela tubusa pri  rotaciji tubusa za 180  stopinj, z Murphyjevim  očesom in mehko konico.</t>
  </si>
  <si>
    <t>Tubus PVC žični, z  mešičkom, št. 5,5,   upogljivost in  fleksibilnost tubusa,  preprečuje zožitev  notranjega dela tubusa pri  rotaciji tubusa za 180  stopinj, z Murphyjevim  očesom in mehko konico.</t>
  </si>
  <si>
    <t>Tubus PVC žični, z  mešičkom, št. 6,0,   upogljivost in  fleksibilnost tubusa,  preprečuje zožitev  notranjega dela tubusa pri  rotaciji tubusa za 180  stopinj, z Murphyjevim  očesom in mehko konico.</t>
  </si>
  <si>
    <t>Tubus PVC žični, z  mešičkom, št. 6,5,   upogljivost in  fleksibilnost tubusa,  preprečuje zožitev  notranjega dela tubusa pri  rotaciji tubusa za 180  stopinj, z Murphyjevim  očesom in mehko konico.</t>
  </si>
  <si>
    <t>Tubus PVC žični, z  mešičkom, št. 7,0,   upogljivost in  fleksibilnost tubusa,  preprečuje zožitev  notranjega dela tubusa pri  rotaciji tubusa za 180  stopinj, z Murphyjevim  očesom in mehko konico.</t>
  </si>
  <si>
    <t>Tubus PVC žični, z  mešičkom, št. 7,5,   upogljivost in  fleksibilnost tubusa,  preprečuje zožitev  notranjega dela tubusa pri  rotaciji tubusa za 180  stopinj, z Murphyjevim  očesom in mehko konico.</t>
  </si>
  <si>
    <t>Tubus PVC žični, z  mešičkom, št. 8,0,   upogljivost in  fleksibilnost tubusa,  preprečuje zožitev  notranjega dela tubusa pri  rotaciji tubusa za 180  stopinj, z Murphyjevim  očesom in mehko konico.</t>
  </si>
  <si>
    <t>Tubus PVC žični, z  mešičkom, št. 8,5,   upogljivost in  fleksibilnost tubusa,  preprečuje zožitev  notranjega dela tubusa pri  rotaciji tubusa za 180  stopinj, z Murphyjevim  očesom in mehko konico.</t>
  </si>
  <si>
    <t>Tubus PVC žični, z  mešičkom, št. 9,0,   upogljivost in  fleksibilnost tubusa,  preprečuje zožitev  notranjega dela tubusa pri  rotaciji tubusa za 180  stopinj, z Murphyjevim  očesom in mehko konico.</t>
  </si>
  <si>
    <t>Sistem dihalni  MAPELSON C z APL  ventilom, ki ima spojko za  odvod plinov 30 mm  zunanjega premera, balon  2l brez lateksa z mrežico  proti mašenju. Vsebuje  spojko 15F-6 mm in  spojko 22F-15F, dolžina  cevi je 1,5 do 1,8 m.</t>
  </si>
  <si>
    <t xml:space="preserve">Sistem dihalni krožni za anestezijo, za odrasle. Dolžina sistema je med 1,5 in 1,8 m, premer cevi je 22 mm. Krak za dihalni balon je dolg med 0,8 in 1 m. V kompletu z dihalnim balonom 2L brez lateksa.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t>
  </si>
  <si>
    <t xml:space="preserve">Sistem dihalni krožni za anestezijo, za odrasle. Dolžina sistema je med 2,2 in 2,4 m, premer cevi je 22 mm. Krak za dihalni balon je dolg med 0,8 in 1 m. V kompletu z dihalnim balonom 2L brez lateksa.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t>
  </si>
  <si>
    <t>Sistem dihalni za  anestezijo-otroški, T  piece z APL ventilom. Upor ventila pri zaprtem  položaju in pri 15l/min  pretoka je 35 cm H2O.  Komplet z dvema  balonoma 1l in 0.5 l, brez  lateksa, konektor za odvod  plinov  22M-30F,  elastični adaptor 15F-9F.</t>
  </si>
  <si>
    <t>Dihalni sistem za CPAP za intubiranega bolnika vsebuje krak za vlažilec dolžine med 0,8 in 1 m, priključek za merjenje pritiska, filter, krak z grelno žico dolžine med 1,5 in 1,8 m, vlažilno komoro, T-spojko dimenzij 22M-22M/15F-22F in PEEP-ventil, ki se odpira pri 20 cm H2O. Vlažilna komora avtomatska z dvema plovcema, ki samodejno regulirata dotok tekočine. Vsebuje dodatni neodvisni barvni gibljivi plovec, ki služi kot indikator nivoja vode in je drugačne barve od drugih delov komore. Rob grelne plošče je termično izoliran. Cev za dotok vode je neločljiva od komore in vsebuje 0,3-milimetrski filter za filtracijo tekočin v komoro. Del sistema od vlažilne komore do konca za tubus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t>
  </si>
  <si>
    <t>Dihalni sistem za CPAP za intubiranega in neintubiranega  bolnika brez vlaženja, učinkovitost testirana na 24 ur in 7 dni, dolžina med 1,5 m in 1,8 m</t>
  </si>
  <si>
    <t>Krožni dihalni sistem za anestezijo, za odrasle. Inspiratorna cev mora biti v ekspiratorni cevi. Dolžina sistema med 1,5 in 1,8 m. Krak za povezavo sistema z ekspiratornim delom aparata je raztegljiv in je dolg vsaj 0,4 m. Spojka na strani pacienta je gibljiva. Sistem vsebuje krak za balon dolžine med 0,8 in 1 m, balon prostornine 2 l.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Sistem vsebuje cevko za merjenje koncentracije CO2, ki mora biti v notranjem lumnu ekspiratornega dela cevi in ima priključek luer-lock ob priključku sistema na aparat. Komplet mora vsebovati zamašek, ki pri testiranju sistema omogoča zamašitev notranjega lumna sistema na strani pacienta.</t>
  </si>
  <si>
    <t>Krožni dihalni sistem za anestezijo, za odrasle. Dolžina sistema med 4 in 4,4 m. Sistem vsebuje krak za balon dolžine med 2,2 in 2,4 m, balon prostornine 2 do 3 l.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Sistem vsebuje cevko za merjenje koncentracije CO2  in ima priključek luer-lock ob priključku sistema na aparat.</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</si>
  <si>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2</t>
  </si>
  <si>
    <t>Laringoskop kovinski in držalo za 1x uporabo z upogljivo konico žlice laringoskopa, za težko intubacijo, komplet. Velikost 3.</t>
  </si>
  <si>
    <t>Laringoskop kovinski in držalo za 1x uporabo z upogljivo konico žlice laringoskopa, za težko intubacijo, komplet. Velikost 4.</t>
  </si>
  <si>
    <t>Sistem dihalni krožni za anestezijo, za otroke. Dolžina sistema mora biti med 4 in 4,4m, premer cevi je 15 mm. Sistem mora vsebovati krak za balon dolžine med 2,2 in 2,4 m in balon 1 L.</t>
  </si>
  <si>
    <t>Sistem krožni dihalni za anestezijo z nizkimi pretoki, za odrasle. Inspiratorna cev se mora nahajati v ekspiratorni cevi. Dolžina sistema mora biti med 2,2 in 2,4 m. Na sredini dihalnega sitema in ob priključku sistema ana aparat morata biti kondenzna lončka z brezigelnimi konekti za zaprt način praznjenja lončkov. Krak za povezavo sistema z ekspiratornim delom aparata mora biti raztegljiv in je dolg vsaj 0,4m. Spojka na strani pacienta mora biti gibljiva. Sistem mora vsebovati krak za balon dolžine med 1,2 in 1,6 m, balon prostornine 2L. Sistem vsebuje cevko za merjenje koncentracije CO2, ki se mora nahajati v notranjem lumnu ekspiratornega dela cevi in ima luer lock priključek ob priključku sistema na aparat. Komplet mora vsebovati CO2 cevko dolžine med 1,2 in 1,4 m in brizgalko za aspiracijo iz vodnih komor.</t>
  </si>
  <si>
    <t xml:space="preserve">Sistem dihalni za intenzivne oddelke, za odrasle. Dolžina sistema je med 1,5 in 1,8 m, premer cevi je 22 mm.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t>
  </si>
  <si>
    <t xml:space="preserve">Filter viralno-bakteriološki, mehanski, za odrasle, vlažilni. Filter mora biti za dihalne volumne od 200 do 1500 ml. Volumen filtra sme biti največ 100 ml, padec pritiska pri neuporabljenem filtru in pretoku 30 l/min ne sme biti večji od 90 Pa. Povečanje padca pritiska po uporabi treh ur ne sme biti večje od 15 Pa. Luer-Lock spojka, teža filtra največ 50 g, biti mora mehanski. Zamašek spojke Luer za meritev etCO2 ne sme biti ločljiv od filtra. Preizkušen mora biti glede učinkovitosti filtracije Bacillus subtilis var. Niger in virus MS-2. Postopek meritev mora biti po BS EN 13328-1, bakterijsko viralna verzija (kot je opisano v Anesthesia 2000; 55:458-65). Filtracijska učinkovitost po postopku BS EN 13328-1, na prej omenjene bakterije in viruse mora biti vsaj 99,9999%. Vse spojke morajo biti skladne s standardom BS EN 1281-1: 1997. Povračilo vlage mora biti pri dihalnem volumnu 500 ml najmanj 27 mg H2O/l, merjeno po ISO 9360-2:2003.  Preizkušen mora biti tudi s testom s soljo po standardu ISO 23328-1, pri katerem je prepustnost lahko največ 0,01%. </t>
  </si>
  <si>
    <t xml:space="preserve">Filter viralno-bakteriološki, mehanski, za otroke, vlažilni. Padec pritiska pri neuporabljenem filtru in pretoku 30 l/min ne sme biti večji od 160 Pa. Povečanje padca pritiska po uporabi treh ur ne sme biti večje od 29 Pa. Luer-Lock spojka, teža filtra največ 27 g, biti mora mehanski. Zamašek spojke Luer za meritev etCO2 ne sme biti ločljiv od filtra. Preizkušen mora biti glede učinkovitosti filtracije Bacillus subtilis var. Niger in virus MS-2. Postopek meritev mora biti po BS EN 13328-1, bakterijsko viralna verzija (kot je opisano v Anesthesia 2000; 55:458-65). Filtracijska učinkovitost po postopku BS EN 13328-1, na prej omenjene bakterije in viruse mora biti vsaj 99,9999%. Vse spojke morajo biti skladne s standardom BS EN 1281-1: 1997. Povračilo vlage mora biti pri dihalnem volumnu 500 ml najmanj 17 mg H2O/l, merjeno po ISO 9360-2:2003.  Preizkušen mora biti tudi s testom s soljo po standardu ISO 23328-1, pri katerem je prepustnost lahko največ 0,01%. </t>
  </si>
  <si>
    <t>Balon narkozni 2l, ima zaščitno mrežico proti kolenčenju. Ne sme vsebovati lateksa. Za 1x uporabo.</t>
  </si>
  <si>
    <t>Balon narkozni 1l, ima zaščitno mrežico proti kolenčenju. Ne sme vsebovati lateksa. Za 1x uporabo.</t>
  </si>
  <si>
    <t>Balon narkozni 0,5l, ima zaščitno mrežico proti kolenčenju. Ne sme vsebovati lateksa. Za 1x uporabo.</t>
  </si>
  <si>
    <t>Inspiratorni in ekspiratorni filter z aktivnim ogljem, za absorbcijo vseh hlapnih anestetikov pri maligni hipertermiji</t>
  </si>
  <si>
    <t>Tubus narejen iz temperaturno občutljivega materiala, ki omogoča zadostno začetno trdnost za endotrahealno intubacijo, kasneje pa zagotavlja najmanjšo možno poškodbo dihalne poti. Ima radiopačno oznako , kar omogoča potrditev pravilnega položaja tubusa z RTG slikanjem. Nad tesnilnim mešičkom je oznaka za globino intubacije kot vodilo za pravilno namestitev tubusa.  Ima cevko za napihovanje in kontrolni mešiček z vgrajenim ventilom Luer za napihovanje, izpihovanje in nadzor stanja tesnilnega mešička. Ima cevko za izsesavanje z dorzalno odprtino nad tesnilnim mešičkom. Del tubusa, ki je namenjen izsesavanju, je vidno označen z rumeno črto in ima z rumenim pokrovčkom pokrit priključek, ki omogoča priključitev na pripomočke za izsesavanje. Pakiran je skupaj s 15.milimetrskim priključkom, združljivim s priključki, ki ustrezajo standardu ISO 5356. Primeren za vse bolnike v ICU kateri so intubirani več kot 2 dni za preprečevanje VAP infekcij. Velikosti 6.0, 6.5, 7.0, 7.5, 8.0, 8.5, 9.0</t>
  </si>
  <si>
    <t>07.01.02.01.013</t>
  </si>
  <si>
    <t>07.01.03.01.004</t>
  </si>
  <si>
    <t>07.01.03.01.005</t>
  </si>
  <si>
    <t>07.01.03.01.008</t>
  </si>
  <si>
    <t>07.01.03.01.012</t>
  </si>
  <si>
    <t>07.01.03.01.013</t>
  </si>
  <si>
    <t>07.01.03.01.014</t>
  </si>
  <si>
    <t>07.01.03.01.015</t>
  </si>
  <si>
    <t>07.01.03.01.016</t>
  </si>
  <si>
    <t>07.01.05.01.001</t>
  </si>
  <si>
    <t>07.01.05.01.002</t>
  </si>
  <si>
    <t>07.01.05.01.003</t>
  </si>
  <si>
    <t>07.01.05.01.004</t>
  </si>
  <si>
    <t>07.01.05.01.005</t>
  </si>
  <si>
    <t>07.01.05.01.006</t>
  </si>
  <si>
    <t>07.01.05.01.007</t>
  </si>
  <si>
    <t>07.01.05.01.010</t>
  </si>
  <si>
    <t>07.01.05.01.011</t>
  </si>
  <si>
    <t>07.01.05.01.012</t>
  </si>
  <si>
    <t>07.01.05.01.013</t>
  </si>
  <si>
    <t>07.01.05.01.014</t>
  </si>
  <si>
    <t>07.01.05.01.015</t>
  </si>
  <si>
    <t>07.01.05.01.016</t>
  </si>
  <si>
    <t>Kavdalno predukrivljeni endotrahealni tubus z mešičkom. Pri številkah od I.D, 6,0 mm-9,0 mm mora biti mešiček iz stajnšanega PVC materiala, ki je v celoti jasno razvidne stožčaste oblike (obseg mešička se linearno zamnjšuje od proksimalnega do distalnega dela). Murphy očesom in modrim okroglim kontrolnim  balončkom ( z možnostjo nabave Brand sistema); radiopačna črta mora potekati neprekinjeno po celotni dolžini tubusa; z atravmatsko konico; iz biokompatibilnega termosenzibilnega PVC; sterilen.</t>
  </si>
  <si>
    <t>Set za kisik za intubirane paciente v kompletu z nastavljivim venturi ventilom za dovod od 26-50% kisika. Na venturi ventilu mora biti označen pretok za določene koncentracije. Priložena mora biti cevka za kisik med 1,8-2,5 m.</t>
  </si>
  <si>
    <t>Cev povezovalna,  vzdložno brazdasta z  lijakasto oblikovanim  nastavkom na obeh  koncih, dolžina 2 - 2,5 m, CH  30.</t>
  </si>
  <si>
    <t xml:space="preserve">Kateter nosni za kisik, dvorogi otroški z izboklino pod nosom proti premikanju. Cevka z notranjo steno zvezdaste oblike proti kolenčenju, dolžina je med 1,8 in 2,2 m. </t>
  </si>
  <si>
    <t>Maska anestezijska z  napihljivo blazinico in  ventilom za napihovanje,    brez vonja, prozorna,  otroška, št. 1</t>
  </si>
  <si>
    <t>Kateter aspiracijski,iz  termosenzitivnega vinila,  ima odprt konec in  stranske luknjice,  vgrajen  TOUCH-TROL,  dolžina 53 cm, CH 16  Brez lateksa, posamično pakiraje, sterilen.</t>
  </si>
  <si>
    <t>Kateter aspiracijski,iz  termosenzitivnega vinila,  ima odprt konec in  stranske luknjice,  vgrajen  TOUCH-TROL,  dolžina 53 cm, CH 18  Brez lateksa, posamično pakiraje, sterilen.</t>
  </si>
  <si>
    <t>Posoda za odvzem  aspirata, zaprt sistem, 40  ml, CH 14, brez vakumskega regulatorja.</t>
  </si>
  <si>
    <t>Laringoskop za težke  intubacije sterilen za  enkratno uporabo.  Vsebuje optični kanal, ki  omogoča vizualni nadzor  uvajanja tubusa, ogrevanje  proti kondenziranju vlage,  baterijo, luč in utor za  uvajanje tubusa. Za tubuse  velikosti A-021</t>
  </si>
  <si>
    <t>DVOLETNA KOLIČINA</t>
  </si>
  <si>
    <t>VREDNOST BREZ DDV</t>
  </si>
  <si>
    <t>07.01.01.02.001</t>
  </si>
  <si>
    <t>07.01.04.02.005</t>
  </si>
  <si>
    <t>07.01.04.02.001</t>
  </si>
  <si>
    <t>07.01.04.02.002</t>
  </si>
  <si>
    <t>07.01.04.02.003</t>
  </si>
  <si>
    <t>07.01.04.02.004</t>
  </si>
  <si>
    <t>07.01.04.02.006</t>
  </si>
  <si>
    <t>07.01.04.02.007</t>
  </si>
  <si>
    <t>07.01.04.02.008</t>
  </si>
  <si>
    <t>07.01.04.02.009</t>
  </si>
  <si>
    <t>07.01.04.02.010</t>
  </si>
  <si>
    <t>07.01.04.03.001</t>
  </si>
  <si>
    <t>07.01.04.04.001</t>
  </si>
  <si>
    <t>07.01.04.04.002</t>
  </si>
  <si>
    <t>07.01.04.03.002</t>
  </si>
  <si>
    <t>07.01.04.04.003</t>
  </si>
  <si>
    <t>07.01.01.01.001</t>
  </si>
  <si>
    <t>07.01.01.01.002</t>
  </si>
  <si>
    <t>07.01.01.01.003</t>
  </si>
  <si>
    <t>07.01.01.01.004</t>
  </si>
  <si>
    <t>07.01.01.01.018</t>
  </si>
  <si>
    <t>07.01.01.01.030</t>
  </si>
  <si>
    <t>07.01.01.01.041</t>
  </si>
  <si>
    <t>07.01.01.01.050</t>
  </si>
  <si>
    <t>07.01.01.01.055</t>
  </si>
  <si>
    <t>07.01.01.01.056</t>
  </si>
  <si>
    <t>07.01.01.01.057</t>
  </si>
  <si>
    <t>07.01.01.01.058</t>
  </si>
  <si>
    <t>07.01.01.01.059</t>
  </si>
  <si>
    <t>07.01.02.01.014</t>
  </si>
  <si>
    <t>07.01.02.01.020</t>
  </si>
  <si>
    <t>07.01.02.01.021</t>
  </si>
  <si>
    <t>07.01.02.01.022</t>
  </si>
  <si>
    <t>07.01.02.01.023</t>
  </si>
  <si>
    <t>07.01.02.01.024</t>
  </si>
  <si>
    <t>07.01.02.01.026</t>
  </si>
  <si>
    <t>07.01.02.01.029</t>
  </si>
  <si>
    <t>07.01.02.01.030</t>
  </si>
  <si>
    <t>07.01.02.01.031</t>
  </si>
  <si>
    <t>07.01.02.01.032</t>
  </si>
  <si>
    <t>07.01.02.01.033</t>
  </si>
  <si>
    <t>07.01.02.01.034</t>
  </si>
  <si>
    <t>07.01.02.01.035</t>
  </si>
  <si>
    <t>07.01.02.01.036</t>
  </si>
  <si>
    <t>07.01.02.01.037</t>
  </si>
  <si>
    <t>07.01.03.01.017</t>
  </si>
  <si>
    <t>07.01.03.01.018</t>
  </si>
  <si>
    <t>07.01.03.01.019</t>
  </si>
  <si>
    <t>07.01.03.01.020</t>
  </si>
  <si>
    <t>07.01.05.01.008</t>
  </si>
  <si>
    <t>07.01.05.01.009</t>
  </si>
  <si>
    <t>07.01.05.01.017</t>
  </si>
  <si>
    <t>07.01.05.01.018</t>
  </si>
  <si>
    <t>07.01.05.01.019</t>
  </si>
  <si>
    <t>07.01.02.02.001</t>
  </si>
  <si>
    <t>07.01.02.02.002</t>
  </si>
  <si>
    <t>07.01.02.02.003</t>
  </si>
  <si>
    <t>07.01.02.02.004</t>
  </si>
  <si>
    <t>07.01.02.02.005</t>
  </si>
  <si>
    <t>07.01.02.02.006</t>
  </si>
  <si>
    <t>07.01.02.02.007</t>
  </si>
  <si>
    <t>07.01.02.02.008</t>
  </si>
  <si>
    <t>Sistem zaprti za aspiracijo iz tubusa, 14F, dolžine 540 - 570mm, z nastavkom za dovajanje aerosolne terapije in vrtljivim konektom, kompatibilnim s tubusom, vsebovati mora nastavek za lažjo ločitev katetra od tubusa. Aspiracijski kateter mora biti markiran na dva centimetra za lažji nadzor globine aspiracije. Sistem mora imeti izolirni ventil, vrečko iz poliuretana in port za izpiranje katetra. Viale fiziološke raztopine so pakirane skupaj s katetri. Vakumski ventil je barvno kodiran in ima zaščitno kapico.  Sistem je uporaben na bolnikih najmanj 72 ur.</t>
  </si>
  <si>
    <t>Sistem zaprti za aspiracijo iz tubusa, 16F, dolžine 540 - 570mm, z nastavkom za dovajanje aerosolne terapije in vrtljivim konektom, kompatibilnim s tubusom, vsebovati mora nastavek za lažjo ločitev katetra od tubusa. Aspiracijski kateter mora biti markiran na dva centimetra za lažji nadzor globine aspiracije. Sistem mora imeti izolirni ventil, vrečko iz poliuretana in port za izpiranje katetra. Viale fiziološke raztopine so pakirane skupaj s katetri. Vakumski ventil je barvno kodiran in ima zaščitno kapico.  Sistem je uporaben na bolnikih najmanj 72 ur.</t>
  </si>
  <si>
    <t>Sistem zaprti za aspiracijo traheotomiranih bolnikov, 14F, dolžine 300 - 350mm, z nastavkom za dovajanje aerosolne terapije in vrtljivim konektom, kompatibilnim s tubusom, vsebovati mora nastavek za lažjo ločitev katetra od tubusa. Aspiracijski kateter mora biti markiran na dva centimetra za lažji nadzor globine aspiracije. Sistem mora imeti izolirni ventil, vrečko iz poliuretana in port za izpiranje katetra. Viale fiziološke raztopine so pakirane skupaj s katetri. Vakumski ventil je barvno kodiran in ima zaščitno kapico.  Sistem je uporaben na bolnikih najmanj 72 ur.</t>
  </si>
  <si>
    <t>07.01.02.01 - Material za respiratorno terapijo-OBRAZNE MASKE, SETI Z RAZPRŠILCI ZA ZDRAVILA IN KISIKOVI KATETRI, CEVI, KONEKTI IN NASTAVKI</t>
  </si>
  <si>
    <t>07.01.02.02 - Material za respiratorno terapijo-OBRAZNE MASKE</t>
  </si>
  <si>
    <t>07.01.03.01 - Material za respiratorno terapijo-FILTRI, DIHALNI SISTEMI ZA RESPIRATORJE IN ANESTEZIJO</t>
  </si>
  <si>
    <t>07.01.04.01 -Aspiracijski sistemi- Cevi</t>
  </si>
  <si>
    <t>07.01.04.02- Aspiracijski sistemi Katetri aspiracijski</t>
  </si>
  <si>
    <t>07.01.04.03- Aspiracijski sistemi Posode za odvzem aspirata</t>
  </si>
  <si>
    <t>07.01.04.04-Aspiracijski sistemiI- Sistemi dvolumenski, zaprti za aspiracijo</t>
  </si>
  <si>
    <t>07.01.05.01 -  MASKE LARINGEALNE IN PRIPOMOČKI</t>
  </si>
  <si>
    <t>OBR-10</t>
  </si>
  <si>
    <t>VREDNOST  v EUR Z DDV</t>
  </si>
  <si>
    <t>Balon dihalni z varnostno valvulo za enkratno uporabo s prostornino 550 ml za otroke. Noben del ne sme vsebovati lateksa. Kolenčasta spojka med masko in dihalnim balonom mora vsebovati varnostno valvulo, ki se odpira pri pritisku 40 cm H2O. Vsebovati mora rezervoar za kisik in obrazno masko.  Pripomoček mora biti že sestavljen in pripravljen za takojšnjo uporabo.</t>
  </si>
  <si>
    <t>Balon dihalni z varnostno valvulo za enkratno uporabo s prostornino 280 ml za otroke. Noben del ne sme vsebovati lateksa. Kolenčasta spojka med masko in dihalnim balonom mora vsebovati varnostno valvulo, ki se odpira pri pritisku 40 cm H2O. Vsebovati mora rezervoar za kisik in obrazno masko.  Pripomoček mora biti že sestavljen in pripravljen za takojšnjo uporabo.</t>
  </si>
  <si>
    <t xml:space="preserve">Tubus nosno žrelni CH30 I.D. 7,5 mm (notranja velikost), O.D.  10.0 mm (zunanjja velikost), iz lateksa, transparenten. </t>
  </si>
  <si>
    <t>07.01.01 - Material za respiratorno terapijo-TUBUSI IN PRIPOMOČKI</t>
  </si>
  <si>
    <t>07.01.01.01 - TUBUSI IN PRIPOMOČKI</t>
  </si>
  <si>
    <t>07.01.01.03.001</t>
  </si>
  <si>
    <t>07.01.01.03.002</t>
  </si>
  <si>
    <t>07.01.01.03 - Endotrahealni tubus oralni/nazalni z  atraumatsko zaobljeno konico Parker (SoftTip)</t>
  </si>
  <si>
    <t>07.01.01.04.001</t>
  </si>
  <si>
    <t>07.01.01.04.002</t>
  </si>
  <si>
    <t>07.01.01.05.001</t>
  </si>
  <si>
    <t>07.01.01.05.002</t>
  </si>
  <si>
    <t>07.01.01.06.001</t>
  </si>
  <si>
    <t>Indikator tlaka v mešičku z barvnim sistemom (zeleno/rdeče območje), ki omogoča vizualni nadzor brez tlačnega merilnika</t>
  </si>
  <si>
    <t>07.01.01.04 - Endotrahealni tubus za dolgotrajno intubacijo, z PU mešičkom</t>
  </si>
  <si>
    <t>07.01.01.05 - Endotrahealni tubus z aspiracijsko linijo</t>
  </si>
  <si>
    <t>07.01.01.06 - Indikator tlaka v mešičku</t>
  </si>
  <si>
    <t>07.01.01.07.001</t>
  </si>
  <si>
    <t>07.01.01.07.002</t>
  </si>
  <si>
    <t>07.01.01.07.003</t>
  </si>
  <si>
    <t>07.11 - SPINALNI IN EPIDURALNI DOSTOPI</t>
  </si>
  <si>
    <t>07.11.01 - SPINALNI IN EPIDURALNI DOSTOPI</t>
  </si>
  <si>
    <t>07.11.01.01 - SPINALNI IN EPIDURALNI DOSTOPI</t>
  </si>
  <si>
    <t>07.01.05.02 - LARINGEALNE MASKE ZA POSEBNE NAMENE</t>
  </si>
  <si>
    <t>07.01.05.02.001</t>
  </si>
  <si>
    <t>Samonapihljiva in samoprilagodljiva anatomsko oblikovana laringealna maska iz viskoelastičnega materiala (medicinskega silikona). Brez lateksa, sterilna, za enkratno uporabo.  Zagotavlja naj učinkovito tesnjenje dihalne poti pri minimalnem oziroma skoraj ničelnem tlaku manšete (cuffa). Omogočeno naj bo dodatno dopihovanje manšete (cuffa), v kolikor je le-to potrebno. Integriran gastrični kanal za uvedbo želodčne sonde in aspiracijo želodčne vsebine, integriran intubacijski kanal, ki omogoča endotrahealno intubacijo skozi masko. MRI kompatibilna, CE Certifikat skladno z veljavno evropsko zakonodajo, velikosti: 0; 0.5; 1; 1.5; 2; 3; 4; 5</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</si>
  <si>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5,0 mm. za dolgotrajne intubacije in kratkotrajne v ICU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</si>
  <si>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6,0 mm. za dolgotrajne intubacije in kratkotrajne v ICU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</si>
  <si>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6,5 mm. za dolgotrajne intubacije in kratkotrajne v ICU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</si>
  <si>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7,0 mm. za dolgotrajne intubacije in kratkotrajne v ICU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</si>
  <si>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7,5 mm. za dolgotrajne intubacije in kratkotrajne v ICU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</si>
  <si>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8,0 mm. za dolgotrajne intubacije in kratkotrajne v ICU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</si>
  <si>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8.5,0 mm. za dolgotrajne intubacije in kratkotrajne v ICU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</si>
  <si>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9,0 mm. za dolgotrajne intubacije in kratkotrajne v ICU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</si>
  <si>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9,5 mm. za dolgotrajne intubacije in kratkotrajne v ICU (do dva dni )</t>
  </si>
  <si>
    <t>Endotrahealni tubus oralni/nazalni iz PVC-ja, poliuretanski (PU) mešiček, primeren za dolgotrajno intubacijo. Stranska odprtina Murphy Eye, radiopačna nitka po celotni dolžini tubusa. Standardni konektor 15 mm, globinska oznaka tubusa v cm, za nadzor globine uvajanja. Brez lateksa in ftalatov (DEHP), sterilen, za enkratno uporabo, MRI kompatibilen, velikosti od 2,5 mm do 10,0 mm (po 0,5 mm). CE Certifikat skladno z veljavno evropsko zakonodajo</t>
  </si>
  <si>
    <t>Endotrahealni tubus oralni/nazalni iz PVC-ja, poliuretanski (PU) mešiček, primeren za dolgotrajno intubacijo. Integriran indikator tlaka mešička z barvnim sistemom (zeleno/rdeče območje), ki omogoča vizualni nadzor brez tlačnega merilnika. Stranska odprtina Murphy Eye, radiopačna nitka po celotni dolžini tubusa. Standardni konektor 15 mm, globinska oznaka tubusa v cm, za nadzor globine uvajanja. Brez lateksa in ftalatov (DEHP), sterilen, za enkratno uporabo, MRI kompatibilen, velikosti od 2,5 mm do 10,0 mm (po 0,5 mm). CE Certifikat skladno z veljavno evropsko zakonodajo</t>
  </si>
  <si>
    <t>Endotrahealni tubus oralni/nazalni iz PVC-ja. Mehka, atraumatska zaobljena konica Parker (SoftTip) za zmanjšanje poškodb sluznice pri uvajanju. Integrirana subglotična aspiracijska linija za aspiracijo izločkov.  Stranska odprtina Murphy Eye, radiopačna nitka po celotni dolžini tubusa. Standardni konektor 15 mm, globinska oznaka tubusa v cm za nadzor globine uvajanja. Brez lateksa in ftalatov (DEHP), sterilen, za enkratno uporabo, MRI kompatibilen, velikosti od 6,0 mm do 9,0 mm (po 0,5 mm). CE Certifikat skladno z veljavno evropsko zakonodajo</t>
  </si>
  <si>
    <t>Endotrahealni tubus oralni/nazalni iz PVC-ja. Mehka, atraumatska zaobljena konica Parker (SoftTip) za zmanjšanje poškodb sluznice pri uvajanju. Integriran indikator tlaka mešička z barvnim sistemom (zeleno/rdeče območje), ki omogoča vizualni nadzor brez tlačnega merilnika. Integrirana subglotična aspiracijska linija za aspiracijo izločkov.  Stranska odprtina Murphy Eye, radiopačna nitka po celotni dolžini tubusa. Standardni konektor 15 mm, globinska oznaka tubusa v cm za nadzor globine uvajanja. Brez lateksa in ftalatov (DEHP), sterilen, za enkratno uporabo, MRI kompatibilen, velikosti od 6,0 mm do 9,0 mm (po 0,5 mm). CE Certifikat skladno z veljavno evropsko zakonodajo</t>
  </si>
  <si>
    <t>07.01.01.07 - Vodilo za lažjo intubacijo</t>
  </si>
  <si>
    <t>Stileta za lažjo intubacijo,  iz aluminija, prevlečena z  polyetilenom, z  zaobljenimi konicami,  sterilno pakirana, za 1x  uporabo, premer  2,0 mm, z uporabno  dolžino vsaj 220 mm, za  tubuse premera od 2,5-4,5  mm.</t>
  </si>
  <si>
    <t>Stileta za lažjo intubacijo,  iz aluminija, prevlečena z  polyetilenom, z  zaobljenimi konicami,  sterilno pakirana, za 1x  uporabo, premer vsaj 5,0 mm, z uporabno  dolžino vsaj 360 mm, za  tubuse premera od 8,5-11,0 mm.</t>
  </si>
  <si>
    <t>Stileta za lažjo intubacijo,  iz aluminija, prevlečena z  polyetilenom, z  zaobljenimi konicami,  sterilno pakirana, za 1x  uporabo, premer 3,0 ali 4,0 mm, z uporabno  dolžino vsaj 330 mm, za  tubuse premera od 5,0-8,0  mm.</t>
  </si>
  <si>
    <t>Endotrahealni tubus oralni/nazalni iz PVC-ja. Mehka, atraumatska zaobljena konica Parker (SoftTip) za zmanjšanje poškodb sluznice pri uvajanju. Stranska odprtina Murphy Eye, radiopačna nitka po celotni dolžini tubusa. Standardni konektor 15 mm, globinska oznaka tubusa v cm za nadzor globine uvajanja. Brez lateksa in ftalatov (DEHP), sterilen, za enkratno uporabo, MRI kompatibilen, velikosti od 2,5 mm do 10,0 mm (po 0,5 mm). CE Certifikat skladno z veljavno evropsko zakonodajo</t>
  </si>
  <si>
    <t>Endotrahealni tubus oralni/nazalni iz PVC-ja. Mehka, atraumatska zaobljena konica Parker (SoftTip) za zmanjšanje poškodb sluznice pri uvajanju. Integriran indikator tlaka mešička z barvnim sistemom (zeleno/rdeče območje), ki omogoča vizualni nadzor brez tlačnega merilnika. Stranska odprtina Murphy Eye, radiopačna nitka po celotni dolžini tubusa. Standardni konektor 15 mm, globinska oznaka tubusa v cm za nadzor globine uvajanja. Brez lateksa in ftalatov (DEHP), sterilen, za enkratno uporabo, MRI kompatibilen, velikosti od 2,5 mm do 10,0 mm (po 0,5 mm). CE Certifikat skladno z veljavno evropsko zakonodajo</t>
  </si>
  <si>
    <t>RAZPISNA ŠIFRA</t>
  </si>
  <si>
    <t>PONUDNIK</t>
  </si>
  <si>
    <t>Igle vidne pod UZ, za periferne živčne blokade  0,9x100 mm 22G</t>
  </si>
  <si>
    <t>Posoda za odvzem  aspirata, zaprt sistem, 25  ml, CH 14, brez vakumskega regulatorja.</t>
  </si>
  <si>
    <t>Aplikator za nazalno dajanje zdravil z atomizatorjem in 1 ml  brizgo za zdravila.</t>
  </si>
  <si>
    <t>Aplikator za nazalno dajanje zdravil z atomizatorjem in 3 ml  brizgo za zdravila.</t>
  </si>
  <si>
    <t>Set spinalno anestezijo s  26 G spinalno iglo mora  biti sestavljen iz  naslednjih komponent: 1  kom. 19G x 38mm  aspiracijska filter igla z 5  mikronskim filtrom, 2  kom. čistilnih lopatic za  pripravo sterilnega polja,  3  kom. nekanih okroglih  tamponov diametra 50  mm, 1 kom. (Crape Paper  drape) Krep papir za  pripravo sterilnega polja  dimenzije 750x750mm, 1  kom. Fenestrirano  (110x115mm) modro ne  tkano pokrivalo  dim.610x700mm, 1 kom.  2 ml Brizga z nastavkom  ,,luer slip,1 kom. 5 ml  Brizga z nastavkom ,,luer  slip,,1 kom. 26G x 25 mm  podkožna igla z rjavim  nastavkom, 1 kom. 60 ml  rezervoarček, 1 kom. 25G  x 90 mm Spinalna igla s  ,,Pencil point,, konico in  prozornim držalom, 1  kom. 20G x 40 mm  Vodilna igla, 1 kom.  Mepore preveze 60 x 70  mm</t>
  </si>
  <si>
    <t>07.11.02.01.001</t>
  </si>
  <si>
    <t>07.11.02.01.002</t>
  </si>
  <si>
    <t>07.11.03.01.001</t>
  </si>
  <si>
    <t>07.11.03.01.002</t>
  </si>
  <si>
    <t>07.11.03.01.003</t>
  </si>
  <si>
    <t>07.11.03.01.004</t>
  </si>
  <si>
    <t>07.11.03.01.005</t>
  </si>
  <si>
    <t>07.11.03.01.006</t>
  </si>
  <si>
    <t>07.11.03.01.007</t>
  </si>
  <si>
    <t>07.11.03.01.008</t>
  </si>
  <si>
    <t>07.11.03.01.009</t>
  </si>
  <si>
    <t>07.11.02.01- SPINALNI IN EPIDURALNI SETI</t>
  </si>
  <si>
    <t xml:space="preserve">07.11.03.01- IGLE SPINALNE </t>
  </si>
  <si>
    <t>07.11.04.01- Material za obvladovanje bolečine</t>
  </si>
  <si>
    <t>07.11.04.01.003</t>
  </si>
  <si>
    <t>07.11.04.01.002</t>
  </si>
  <si>
    <t>07.11.04.01.001</t>
  </si>
  <si>
    <t>07.11.05.01.001</t>
  </si>
  <si>
    <t>07.11.05.01-Inline indikator injiciranega tlaka</t>
  </si>
  <si>
    <t>07.11.06.01.001</t>
  </si>
  <si>
    <t>07.11.06.01.002</t>
  </si>
  <si>
    <t>07.11.06.01.003</t>
  </si>
  <si>
    <t>07.11.06.01.004</t>
  </si>
  <si>
    <t>07.11.06.01- Akupunkturne igle</t>
  </si>
  <si>
    <t>07.11.07.01- Aplikator za nazalno dajanje zdravil</t>
  </si>
  <si>
    <t>07.11.07.01.001</t>
  </si>
  <si>
    <t>07.11.07.01.002</t>
  </si>
  <si>
    <t xml:space="preserve">07.01.01.02.Kavdalno predukrivljeni endotrahealni tubus </t>
  </si>
  <si>
    <t>ŠTIRILETNA KOLIČINA</t>
  </si>
  <si>
    <t>PAKIRANJE</t>
  </si>
  <si>
    <t>SKLOP</t>
  </si>
  <si>
    <t>Predračun-popravek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</si>
</sst>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16" x14ac:knownFonts="1">
    <font>
      <sz val="11"/>
      <color indexed="8"/>
      <name val="Calibri"/>
      <family val="2"/>
      <charset val="238"/>
    </font>
    <font>
      <sz val="11"/>
      <color theme="1"/>
      <name val="Calibri"/>
      <family val="2"/>
      <charset val="238"/>
      <scheme val="minor"/>
    </font>
    <font>
      <b/>
      <sz val="15"/>
      <color indexed="56"/>
      <name val="Calibri"/>
      <family val="2"/>
      <charset val="238"/>
    </font>
    <font>
      <sz val="11"/>
      <color indexed="8"/>
      <name val="Calibri"/>
      <family val="2"/>
      <charset val="238"/>
    </font>
    <font>
      <sz val="10"/>
      <name val="Arial CE"/>
      <charset val="238"/>
    </font>
    <font>
      <sz val="11"/>
      <color theme="1"/>
      <name val="Calibri"/>
      <family val="2"/>
      <charset val="238"/>
      <scheme val="minor"/>
    </font>
    <font>
      <sz val="10"/>
      <color indexed="8"/>
      <name val="Arial"/>
      <family val="2"/>
    </font>
    <font>
      <sz val="11"/>
      <color theme="1"/>
      <name val="Calibri"/>
      <family val="2"/>
      <scheme val="minor"/>
    </font>
    <font>
      <sz val="12"/>
      <name val="Calibri"/>
      <family val="2"/>
      <charset val="238"/>
    </font>
    <font>
      <sz val="10"/>
      <color indexed="8"/>
      <name val="Calibri"/>
      <family val="2"/>
      <charset val="238"/>
      <scheme val="minor"/>
    </font>
    <font>
      <b/>
      <sz val="10"/>
      <color rgb="FFFF0000"/>
      <name val="Calibri"/>
      <family val="2"/>
      <charset val="238"/>
      <scheme val="minor"/>
    </font>
    <font>
      <sz val="10"/>
      <color rgb="FF000000"/>
      <name val="Calibri"/>
      <family val="2"/>
      <charset val="238"/>
      <scheme val="minor"/>
    </font>
    <font>
      <sz val="10"/>
      <name val="Calibri"/>
      <family val="2"/>
      <charset val="238"/>
      <scheme val="minor"/>
    </font>
    <font>
      <sz val="12"/>
      <name val="Arial"/>
      <family val="2"/>
      <charset val="238"/>
    </font>
    <font>
      <sz val="8"/>
      <name val="Calibri"/>
      <family val="2"/>
      <charset val="238"/>
    </font>
    <font>
      <sz val="10"/>
      <color theme="1"/>
      <name val="Calibri"/>
      <family val="2"/>
      <scheme val="minor"/>
    </font>
  </fonts>
  <fills count="5">
    <fill>
      <patternFill patternType="none"/>
    </fill>
    <fill>
      <patternFill patternType="gray125"/>
    </fill>
    <fill>
      <patternFill patternType="solid">
        <fgColor rgb="FFFFFFFF"/>
      </patternFill>
    </fill>
    <fill>
      <patternFill patternType="solid">
        <fgColor rgb="FFF5F5F5"/>
      </patternFill>
    </fill>
    <fill>
      <patternFill patternType="solid">
        <fgColor rgb="FF92D050"/>
        <bgColor indexed="64"/>
      </patternFill>
    </fill>
  </fills>
  <borders count="5">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1">
    <xf numFmtId="0" fontId="0" fillId="0" borderId="0"/>
    <xf numFmtId="0" fontId="3" fillId="0" borderId="0"/>
    <xf numFmtId="0" fontId="2" fillId="0" borderId="1" applyNumberFormat="0" applyFill="0" applyAlignment="0" applyProtection="0"/>
    <xf numFmtId="0" fontId="3" fillId="0" borderId="0"/>
    <xf numFmtId="0" fontId="5" fillId="0" borderId="0"/>
    <xf numFmtId="0" fontId="4" fillId="0" borderId="0"/>
    <xf numFmtId="0" fontId="1" fillId="0" borderId="0"/>
    <xf numFmtId="0" fontId="3" fillId="0" borderId="0"/>
    <xf numFmtId="0" fontId="6" fillId="0" borderId="0">
      <alignment horizontal="left" vertical="center"/>
    </xf>
    <xf numFmtId="0" fontId="3" fillId="0" borderId="0"/>
    <xf numFmtId="0" fontId="7" fillId="0" borderId="0"/>
  </cellStyleXfs>
  <cellXfs count="45">
    <xf numFmtId="0" fontId="0" fillId="0" borderId="0" xfId="0"/>
    <xf numFmtId="0" fontId="8" fillId="0" borderId="2" xfId="0" applyFont="1" applyBorder="1" applyProtection="1">
      <protection locked="0"/>
    </xf>
    <xf numFmtId="0" fontId="9" fillId="0" borderId="0" xfId="0" applyFont="1"/>
    <xf numFmtId="164" fontId="9" fillId="0" borderId="0" xfId="0" applyNumberFormat="1" applyFont="1"/>
    <xf numFmtId="4" fontId="9" fillId="0" borderId="0" xfId="0" applyNumberFormat="1" applyFont="1"/>
    <xf numFmtId="0" fontId="9" fillId="0" borderId="2" xfId="0" applyFont="1" applyBorder="1" applyAlignment="1">
      <alignment wrapText="1"/>
    </xf>
    <xf numFmtId="0" fontId="9" fillId="0" borderId="2" xfId="0" applyFont="1" applyBorder="1"/>
    <xf numFmtId="0" fontId="9" fillId="0" borderId="0" xfId="0" applyFont="1" applyAlignment="1">
      <alignment wrapText="1"/>
    </xf>
    <xf numFmtId="10" fontId="9" fillId="0" borderId="2" xfId="0" applyNumberFormat="1" applyFont="1" applyBorder="1"/>
    <xf numFmtId="49" fontId="9" fillId="0" borderId="2" xfId="0" applyNumberFormat="1" applyFont="1" applyBorder="1"/>
    <xf numFmtId="164" fontId="9" fillId="0" borderId="2" xfId="0" applyNumberFormat="1" applyFont="1" applyBorder="1"/>
    <xf numFmtId="4" fontId="9" fillId="0" borderId="2" xfId="0" applyNumberFormat="1" applyFont="1" applyBorder="1"/>
    <xf numFmtId="0" fontId="9" fillId="0" borderId="2" xfId="0" applyFont="1" applyBorder="1" applyAlignment="1">
      <alignment horizontal="left" wrapText="1"/>
    </xf>
    <xf numFmtId="0" fontId="10" fillId="0" borderId="0" xfId="0" applyFont="1"/>
    <xf numFmtId="9" fontId="9" fillId="0" borderId="2" xfId="0" applyNumberFormat="1" applyFont="1" applyBorder="1"/>
    <xf numFmtId="0" fontId="9" fillId="0" borderId="2" xfId="0" quotePrefix="1" applyFont="1" applyBorder="1"/>
    <xf numFmtId="0" fontId="11" fillId="2" borderId="2" xfId="10" applyFont="1" applyFill="1" applyBorder="1" applyAlignment="1">
      <alignment horizontal="left" vertical="center"/>
    </xf>
    <xf numFmtId="0" fontId="11" fillId="0" borderId="2" xfId="0" applyFont="1" applyBorder="1" applyAlignment="1">
      <alignment vertical="top" wrapText="1"/>
    </xf>
    <xf numFmtId="0" fontId="11" fillId="3" borderId="2" xfId="10" applyFont="1" applyFill="1" applyBorder="1" applyAlignment="1">
      <alignment horizontal="left" vertical="center"/>
    </xf>
    <xf numFmtId="165" fontId="12" fillId="0" borderId="2" xfId="0" applyNumberFormat="1" applyFont="1" applyBorder="1" applyProtection="1">
      <protection locked="0"/>
    </xf>
    <xf numFmtId="0" fontId="12" fillId="0" borderId="2" xfId="0" applyFont="1" applyBorder="1" applyProtection="1">
      <protection locked="0"/>
    </xf>
    <xf numFmtId="14" fontId="9" fillId="0" borderId="0" xfId="0" applyNumberFormat="1" applyFont="1"/>
    <xf numFmtId="0" fontId="13" fillId="0" borderId="2" xfId="0" applyFont="1" applyBorder="1" applyProtection="1">
      <protection locked="0"/>
    </xf>
    <xf numFmtId="10" fontId="8" fillId="0" borderId="2" xfId="0" applyNumberFormat="1" applyFont="1" applyBorder="1" applyProtection="1">
      <protection locked="0"/>
    </xf>
    <xf numFmtId="0" fontId="8" fillId="0" borderId="2" xfId="0" applyFont="1" applyBorder="1" applyAlignment="1" applyProtection="1">
      <alignment wrapText="1"/>
      <protection locked="0"/>
    </xf>
    <xf numFmtId="0" fontId="8" fillId="0" borderId="3" xfId="0" applyFont="1" applyBorder="1" applyProtection="1">
      <protection locked="0"/>
    </xf>
    <xf numFmtId="0" fontId="9" fillId="4" borderId="2" xfId="0" applyFont="1" applyFill="1" applyBorder="1"/>
    <xf numFmtId="164" fontId="9" fillId="4" borderId="2" xfId="0" applyNumberFormat="1" applyFont="1" applyFill="1" applyBorder="1"/>
    <xf numFmtId="4" fontId="9" fillId="4" borderId="2" xfId="0" applyNumberFormat="1" applyFont="1" applyFill="1" applyBorder="1"/>
    <xf numFmtId="0" fontId="9" fillId="4" borderId="2" xfId="0" applyFont="1" applyFill="1" applyBorder="1" applyAlignment="1">
      <alignment horizontal="left" wrapText="1"/>
    </xf>
    <xf numFmtId="0" fontId="9" fillId="4" borderId="2" xfId="0" applyFont="1" applyFill="1" applyBorder="1" applyAlignment="1">
      <alignment wrapText="1"/>
    </xf>
    <xf numFmtId="0" fontId="9" fillId="4" borderId="0" xfId="0" applyFont="1" applyFill="1" applyAlignment="1">
      <alignment wrapText="1"/>
    </xf>
    <xf numFmtId="0" fontId="9" fillId="0" borderId="4" xfId="0" applyFont="1" applyBorder="1"/>
    <xf numFmtId="4" fontId="8" fillId="0" borderId="2" xfId="0" applyNumberFormat="1" applyFont="1" applyBorder="1" applyProtection="1">
      <protection locked="0"/>
    </xf>
    <xf numFmtId="4" fontId="9" fillId="0" borderId="4" xfId="0" applyNumberFormat="1" applyFont="1" applyBorder="1"/>
    <xf numFmtId="0" fontId="9" fillId="0" borderId="3" xfId="0" applyFont="1" applyBorder="1" applyAlignment="1">
      <alignment wrapText="1"/>
    </xf>
    <xf numFmtId="0" fontId="9" fillId="0" borderId="3" xfId="0" applyFont="1" applyBorder="1"/>
    <xf numFmtId="0" fontId="9" fillId="4" borderId="3" xfId="0" applyFont="1" applyFill="1" applyBorder="1"/>
    <xf numFmtId="0" fontId="9" fillId="4" borderId="3" xfId="0" applyFont="1" applyFill="1" applyBorder="1" applyAlignment="1">
      <alignment horizontal="left" wrapText="1"/>
    </xf>
    <xf numFmtId="0" fontId="9" fillId="0" borderId="3" xfId="0" applyFont="1" applyBorder="1" applyAlignment="1">
      <alignment horizontal="left" wrapText="1"/>
    </xf>
    <xf numFmtId="0" fontId="9" fillId="4" borderId="3" xfId="0" applyFont="1" applyFill="1" applyBorder="1" applyAlignment="1">
      <alignment wrapText="1"/>
    </xf>
    <xf numFmtId="0" fontId="11" fillId="2" borderId="3" xfId="10" applyFont="1" applyFill="1" applyBorder="1" applyAlignment="1">
      <alignment horizontal="left" vertical="center"/>
    </xf>
    <xf numFmtId="0" fontId="15" fillId="4" borderId="2" xfId="4" applyFont="1" applyFill="1" applyBorder="1" applyAlignment="1">
      <alignment wrapText="1"/>
    </xf>
    <xf numFmtId="164" fontId="9" fillId="4" borderId="2" xfId="0" applyNumberFormat="1" applyFont="1" applyFill="1" applyBorder="1" applyAlignment="1">
      <alignment wrapText="1"/>
    </xf>
    <xf numFmtId="4" fontId="9" fillId="4" borderId="2" xfId="0" applyNumberFormat="1" applyFont="1" applyFill="1" applyBorder="1" applyAlignment="1">
      <alignment wrapText="1"/>
    </xf>
  </cellXfs>
  <cellStyles count="11">
    <cellStyle name="Excel Built-in Normal" xfId="1" xr:uid="{00000000-0005-0000-0000-000000000000}"/>
    <cellStyle name="Excel Built-in Normal 1" xfId="7" xr:uid="{00000000-0005-0000-0000-000001000000}"/>
    <cellStyle name="JN-navadno" xfId="8" xr:uid="{00000000-0005-0000-0000-000002000000}"/>
    <cellStyle name="Naslov 1 1" xfId="2" xr:uid="{00000000-0005-0000-0000-000003000000}"/>
    <cellStyle name="Navadno" xfId="0" builtinId="0"/>
    <cellStyle name="Navadno 2" xfId="3" xr:uid="{00000000-0005-0000-0000-000005000000}"/>
    <cellStyle name="Navadno 3" xfId="4" xr:uid="{00000000-0005-0000-0000-000006000000}"/>
    <cellStyle name="Navadno 3 2" xfId="6" xr:uid="{00000000-0005-0000-0000-000007000000}"/>
    <cellStyle name="Navadno 4" xfId="9" xr:uid="{F7C9C75A-DF08-4674-AD83-35F59B8BFFF1}"/>
    <cellStyle name="Navadno 6" xfId="10" xr:uid="{EC11936A-086D-4038-91B2-A8165BB00107}"/>
    <cellStyle name="Normal_Sheet1" xfId="5"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C9737-E733-4DD2-91B0-2D0FEF650BED}">
  <sheetPr>
    <pageSetUpPr fitToPage="1"/>
  </sheetPr>
  <dimension ref="A1:V252"/>
  <sheetViews>
    <sheetView tabSelected="1" topLeftCell="A77" workbookViewId="0">
      <selection activeCell="Q82" sqref="Q82"/>
    </sheetView>
  </sheetViews>
  <sheetFormatPr defaultRowHeight="12.75" x14ac:dyDescent="0.2"/>
  <cols>
    <col min="1" max="4" width="9.140625" style="2"/>
    <col min="5" max="5" width="14" style="2" customWidth="1"/>
    <col min="6" max="6" width="43" style="7" customWidth="1"/>
    <col min="7" max="8" width="9.140625" style="2"/>
    <col min="9" max="10" width="5.85546875" style="2" customWidth="1"/>
    <col min="11" max="11" width="8.42578125" style="3" customWidth="1"/>
    <col min="12" max="12" width="9.140625" style="2" customWidth="1"/>
    <col min="13" max="13" width="10" style="3" customWidth="1"/>
    <col min="14" max="14" width="8.28515625" style="3" customWidth="1"/>
    <col min="15" max="15" width="8.5703125" style="3" customWidth="1"/>
    <col min="16" max="17" width="9.42578125" style="4" customWidth="1"/>
    <col min="18" max="18" width="19.85546875" style="2" customWidth="1"/>
    <col min="19" max="19" width="15.28515625" style="2" customWidth="1"/>
    <col min="20" max="20" width="14.42578125" style="2" customWidth="1"/>
    <col min="21" max="16384" width="9.140625" style="2"/>
  </cols>
  <sheetData>
    <row r="1" spans="1:21" x14ac:dyDescent="0.2">
      <c r="A1" s="2" t="s">
        <v>496</v>
      </c>
      <c r="T1" s="2" t="s">
        <v>411</v>
      </c>
    </row>
    <row r="4" spans="1:21" s="7" customFormat="1" ht="51" x14ac:dyDescent="0.2">
      <c r="A4" s="30" t="s">
        <v>495</v>
      </c>
      <c r="B4" s="30" t="s">
        <v>40</v>
      </c>
      <c r="C4" s="30" t="s">
        <v>41</v>
      </c>
      <c r="D4" s="30" t="s">
        <v>42</v>
      </c>
      <c r="E4" s="30" t="s">
        <v>458</v>
      </c>
      <c r="F4" s="30" t="s">
        <v>34</v>
      </c>
      <c r="G4" s="30" t="s">
        <v>336</v>
      </c>
      <c r="H4" s="30" t="s">
        <v>493</v>
      </c>
      <c r="I4" s="30" t="s">
        <v>43</v>
      </c>
      <c r="J4" s="42" t="s">
        <v>494</v>
      </c>
      <c r="K4" s="43" t="s">
        <v>174</v>
      </c>
      <c r="L4" s="30" t="s">
        <v>175</v>
      </c>
      <c r="M4" s="43" t="s">
        <v>176</v>
      </c>
      <c r="N4" s="43" t="s">
        <v>177</v>
      </c>
      <c r="O4" s="43" t="s">
        <v>178</v>
      </c>
      <c r="P4" s="44" t="s">
        <v>337</v>
      </c>
      <c r="Q4" s="44" t="s">
        <v>412</v>
      </c>
      <c r="R4" s="30" t="s">
        <v>179</v>
      </c>
      <c r="S4" s="30" t="s">
        <v>180</v>
      </c>
      <c r="T4" s="40" t="s">
        <v>181</v>
      </c>
      <c r="U4" s="30" t="s">
        <v>459</v>
      </c>
    </row>
    <row r="5" spans="1:21" ht="51" x14ac:dyDescent="0.2">
      <c r="A5" s="6">
        <v>1</v>
      </c>
      <c r="B5" s="6" t="s">
        <v>145</v>
      </c>
      <c r="C5" s="6" t="s">
        <v>416</v>
      </c>
      <c r="D5" s="6" t="s">
        <v>417</v>
      </c>
      <c r="E5" s="6" t="s">
        <v>354</v>
      </c>
      <c r="F5" s="5" t="s">
        <v>235</v>
      </c>
      <c r="G5" s="6">
        <v>15</v>
      </c>
      <c r="H5" s="6">
        <f>G5*2</f>
        <v>30</v>
      </c>
      <c r="I5" s="6" t="s">
        <v>44</v>
      </c>
      <c r="J5" s="6"/>
      <c r="K5" s="6"/>
      <c r="L5" s="8"/>
      <c r="M5" s="6"/>
      <c r="N5" s="6"/>
      <c r="O5" s="6"/>
      <c r="P5" s="11">
        <f>H5*K5</f>
        <v>0</v>
      </c>
      <c r="Q5" s="11">
        <f t="shared" ref="Q5:Q67" si="0">H5*M5</f>
        <v>0</v>
      </c>
      <c r="R5" s="6"/>
      <c r="S5" s="9"/>
      <c r="T5" s="36"/>
      <c r="U5" s="6"/>
    </row>
    <row r="6" spans="1:21" ht="51" x14ac:dyDescent="0.2">
      <c r="A6" s="6">
        <v>1</v>
      </c>
      <c r="B6" s="6"/>
      <c r="C6" s="6"/>
      <c r="D6" s="6"/>
      <c r="E6" s="6" t="s">
        <v>355</v>
      </c>
      <c r="F6" s="5" t="s">
        <v>236</v>
      </c>
      <c r="G6" s="6">
        <v>10</v>
      </c>
      <c r="H6" s="6">
        <f t="shared" ref="H6:H71" si="1">G6*2</f>
        <v>20</v>
      </c>
      <c r="I6" s="6" t="s">
        <v>44</v>
      </c>
      <c r="J6" s="6"/>
      <c r="K6" s="6"/>
      <c r="L6" s="8"/>
      <c r="M6" s="6"/>
      <c r="N6" s="6"/>
      <c r="O6" s="6"/>
      <c r="P6" s="11">
        <f t="shared" ref="P6:P67" si="2">H6*K6</f>
        <v>0</v>
      </c>
      <c r="Q6" s="11">
        <f t="shared" si="0"/>
        <v>0</v>
      </c>
      <c r="R6" s="6"/>
      <c r="S6" s="9"/>
      <c r="T6" s="36"/>
      <c r="U6" s="6"/>
    </row>
    <row r="7" spans="1:21" ht="51" x14ac:dyDescent="0.2">
      <c r="A7" s="6">
        <v>1</v>
      </c>
      <c r="B7" s="6"/>
      <c r="C7" s="6"/>
      <c r="D7" s="6"/>
      <c r="E7" s="6" t="s">
        <v>356</v>
      </c>
      <c r="F7" s="5" t="s">
        <v>237</v>
      </c>
      <c r="G7" s="6">
        <v>100</v>
      </c>
      <c r="H7" s="6">
        <f t="shared" si="1"/>
        <v>200</v>
      </c>
      <c r="I7" s="6" t="s">
        <v>44</v>
      </c>
      <c r="J7" s="6"/>
      <c r="K7" s="6"/>
      <c r="L7" s="8"/>
      <c r="M7" s="6"/>
      <c r="N7" s="6"/>
      <c r="O7" s="6"/>
      <c r="P7" s="11">
        <f t="shared" si="2"/>
        <v>0</v>
      </c>
      <c r="Q7" s="11">
        <f t="shared" si="0"/>
        <v>0</v>
      </c>
      <c r="R7" s="6"/>
      <c r="S7" s="9"/>
      <c r="T7" s="36"/>
      <c r="U7" s="6"/>
    </row>
    <row r="8" spans="1:21" ht="51" x14ac:dyDescent="0.2">
      <c r="A8" s="6">
        <v>1</v>
      </c>
      <c r="B8" s="6"/>
      <c r="C8" s="6"/>
      <c r="D8" s="6"/>
      <c r="E8" s="6" t="s">
        <v>357</v>
      </c>
      <c r="F8" s="5" t="s">
        <v>238</v>
      </c>
      <c r="G8" s="6">
        <v>120</v>
      </c>
      <c r="H8" s="6">
        <f t="shared" si="1"/>
        <v>240</v>
      </c>
      <c r="I8" s="6" t="s">
        <v>44</v>
      </c>
      <c r="J8" s="6"/>
      <c r="K8" s="6"/>
      <c r="L8" s="8"/>
      <c r="M8" s="6"/>
      <c r="N8" s="6"/>
      <c r="O8" s="6"/>
      <c r="P8" s="11">
        <f t="shared" si="2"/>
        <v>0</v>
      </c>
      <c r="Q8" s="11">
        <f t="shared" si="0"/>
        <v>0</v>
      </c>
      <c r="R8" s="6"/>
      <c r="S8" s="9"/>
      <c r="T8" s="36"/>
      <c r="U8" s="6"/>
    </row>
    <row r="9" spans="1:21" ht="51" x14ac:dyDescent="0.2">
      <c r="A9" s="6">
        <v>1</v>
      </c>
      <c r="B9" s="6"/>
      <c r="C9" s="6"/>
      <c r="D9" s="6"/>
      <c r="E9" s="6" t="s">
        <v>146</v>
      </c>
      <c r="F9" s="5" t="s">
        <v>274</v>
      </c>
      <c r="G9" s="6">
        <v>100</v>
      </c>
      <c r="H9" s="6">
        <f t="shared" si="1"/>
        <v>200</v>
      </c>
      <c r="I9" s="6" t="s">
        <v>44</v>
      </c>
      <c r="J9" s="6"/>
      <c r="K9" s="6"/>
      <c r="L9" s="8"/>
      <c r="M9" s="6"/>
      <c r="N9" s="6"/>
      <c r="O9" s="6"/>
      <c r="P9" s="11">
        <f t="shared" si="2"/>
        <v>0</v>
      </c>
      <c r="Q9" s="11">
        <f t="shared" ref="Q9" si="3">H9*M9</f>
        <v>0</v>
      </c>
      <c r="R9" s="6"/>
      <c r="S9" s="9"/>
      <c r="T9" s="36"/>
      <c r="U9" s="6"/>
    </row>
    <row r="10" spans="1:21" ht="51" x14ac:dyDescent="0.2">
      <c r="A10" s="6">
        <v>1</v>
      </c>
      <c r="B10" s="6"/>
      <c r="C10" s="6"/>
      <c r="D10" s="6"/>
      <c r="E10" s="6" t="s">
        <v>147</v>
      </c>
      <c r="F10" s="5" t="s">
        <v>275</v>
      </c>
      <c r="G10" s="6">
        <v>50</v>
      </c>
      <c r="H10" s="6">
        <f t="shared" si="1"/>
        <v>100</v>
      </c>
      <c r="I10" s="6" t="s">
        <v>44</v>
      </c>
      <c r="J10" s="6"/>
      <c r="K10" s="6"/>
      <c r="L10" s="8"/>
      <c r="M10" s="6"/>
      <c r="N10" s="6"/>
      <c r="O10" s="6"/>
      <c r="P10" s="11">
        <f t="shared" si="2"/>
        <v>0</v>
      </c>
      <c r="Q10" s="11">
        <f t="shared" si="0"/>
        <v>0</v>
      </c>
      <c r="R10" s="6"/>
      <c r="S10" s="9"/>
      <c r="T10" s="36"/>
      <c r="U10" s="6"/>
    </row>
    <row r="11" spans="1:21" ht="51" x14ac:dyDescent="0.2">
      <c r="A11" s="6">
        <v>1</v>
      </c>
      <c r="B11" s="6"/>
      <c r="C11" s="6"/>
      <c r="D11" s="6"/>
      <c r="E11" s="6" t="s">
        <v>148</v>
      </c>
      <c r="F11" s="5" t="s">
        <v>276</v>
      </c>
      <c r="G11" s="6">
        <v>60</v>
      </c>
      <c r="H11" s="6">
        <f t="shared" si="1"/>
        <v>120</v>
      </c>
      <c r="I11" s="6" t="s">
        <v>44</v>
      </c>
      <c r="J11" s="6"/>
      <c r="K11" s="6"/>
      <c r="L11" s="8"/>
      <c r="M11" s="6"/>
      <c r="N11" s="6"/>
      <c r="O11" s="6"/>
      <c r="P11" s="11">
        <f t="shared" si="2"/>
        <v>0</v>
      </c>
      <c r="Q11" s="11">
        <f t="shared" si="0"/>
        <v>0</v>
      </c>
      <c r="R11" s="6"/>
      <c r="S11" s="9"/>
      <c r="T11" s="36"/>
      <c r="U11" s="6"/>
    </row>
    <row r="12" spans="1:21" ht="51" x14ac:dyDescent="0.2">
      <c r="A12" s="6">
        <v>1</v>
      </c>
      <c r="B12" s="6"/>
      <c r="C12" s="6"/>
      <c r="D12" s="6"/>
      <c r="E12" s="6" t="s">
        <v>149</v>
      </c>
      <c r="F12" s="5" t="s">
        <v>277</v>
      </c>
      <c r="G12" s="6">
        <v>60</v>
      </c>
      <c r="H12" s="6">
        <f t="shared" si="1"/>
        <v>120</v>
      </c>
      <c r="I12" s="6" t="s">
        <v>44</v>
      </c>
      <c r="J12" s="6"/>
      <c r="K12" s="6"/>
      <c r="L12" s="8"/>
      <c r="M12" s="6"/>
      <c r="N12" s="6"/>
      <c r="O12" s="6"/>
      <c r="P12" s="11">
        <f t="shared" si="2"/>
        <v>0</v>
      </c>
      <c r="Q12" s="11">
        <f t="shared" si="0"/>
        <v>0</v>
      </c>
      <c r="R12" s="6"/>
      <c r="S12" s="9"/>
      <c r="T12" s="36"/>
      <c r="U12" s="6"/>
    </row>
    <row r="13" spans="1:21" ht="51" x14ac:dyDescent="0.2">
      <c r="A13" s="6">
        <v>1</v>
      </c>
      <c r="B13" s="6"/>
      <c r="C13" s="6"/>
      <c r="D13" s="6"/>
      <c r="E13" s="6" t="s">
        <v>150</v>
      </c>
      <c r="F13" s="5" t="s">
        <v>278</v>
      </c>
      <c r="G13" s="6">
        <v>160</v>
      </c>
      <c r="H13" s="6">
        <f t="shared" si="1"/>
        <v>320</v>
      </c>
      <c r="I13" s="6" t="s">
        <v>44</v>
      </c>
      <c r="J13" s="6"/>
      <c r="K13" s="6"/>
      <c r="L13" s="8"/>
      <c r="M13" s="6"/>
      <c r="N13" s="6"/>
      <c r="O13" s="6"/>
      <c r="P13" s="11">
        <f t="shared" si="2"/>
        <v>0</v>
      </c>
      <c r="Q13" s="11">
        <f t="shared" si="0"/>
        <v>0</v>
      </c>
      <c r="R13" s="6"/>
      <c r="S13" s="9"/>
      <c r="T13" s="36"/>
      <c r="U13" s="6"/>
    </row>
    <row r="14" spans="1:21" ht="51" x14ac:dyDescent="0.2">
      <c r="A14" s="6">
        <v>1</v>
      </c>
      <c r="B14" s="6"/>
      <c r="C14" s="6"/>
      <c r="D14" s="6"/>
      <c r="E14" s="6" t="s">
        <v>151</v>
      </c>
      <c r="F14" s="5" t="s">
        <v>279</v>
      </c>
      <c r="G14" s="6">
        <v>800</v>
      </c>
      <c r="H14" s="6">
        <f t="shared" si="1"/>
        <v>1600</v>
      </c>
      <c r="I14" s="6" t="s">
        <v>44</v>
      </c>
      <c r="J14" s="6"/>
      <c r="K14" s="6"/>
      <c r="L14" s="8"/>
      <c r="M14" s="6"/>
      <c r="N14" s="6"/>
      <c r="O14" s="6"/>
      <c r="P14" s="11">
        <f t="shared" si="2"/>
        <v>0</v>
      </c>
      <c r="Q14" s="11">
        <f t="shared" si="0"/>
        <v>0</v>
      </c>
      <c r="R14" s="6"/>
      <c r="S14" s="9"/>
      <c r="T14" s="36"/>
      <c r="U14" s="6"/>
    </row>
    <row r="15" spans="1:21" ht="51" x14ac:dyDescent="0.2">
      <c r="A15" s="6">
        <v>1</v>
      </c>
      <c r="B15" s="6"/>
      <c r="C15" s="6"/>
      <c r="D15" s="6"/>
      <c r="E15" s="6" t="s">
        <v>152</v>
      </c>
      <c r="F15" s="5" t="s">
        <v>280</v>
      </c>
      <c r="G15" s="6">
        <v>180</v>
      </c>
      <c r="H15" s="6">
        <f t="shared" si="1"/>
        <v>360</v>
      </c>
      <c r="I15" s="6" t="s">
        <v>44</v>
      </c>
      <c r="J15" s="6"/>
      <c r="K15" s="6"/>
      <c r="L15" s="8"/>
      <c r="M15" s="6"/>
      <c r="N15" s="6"/>
      <c r="O15" s="6"/>
      <c r="P15" s="11">
        <f t="shared" si="2"/>
        <v>0</v>
      </c>
      <c r="Q15" s="11">
        <f t="shared" si="0"/>
        <v>0</v>
      </c>
      <c r="R15" s="6"/>
      <c r="S15" s="9"/>
      <c r="T15" s="36"/>
      <c r="U15" s="6"/>
    </row>
    <row r="16" spans="1:21" ht="51" x14ac:dyDescent="0.2">
      <c r="A16" s="6">
        <v>1</v>
      </c>
      <c r="B16" s="6"/>
      <c r="C16" s="6"/>
      <c r="D16" s="6"/>
      <c r="E16" s="6" t="s">
        <v>153</v>
      </c>
      <c r="F16" s="5" t="s">
        <v>281</v>
      </c>
      <c r="G16" s="6">
        <v>700</v>
      </c>
      <c r="H16" s="6">
        <f t="shared" si="1"/>
        <v>1400</v>
      </c>
      <c r="I16" s="6" t="s">
        <v>44</v>
      </c>
      <c r="J16" s="6"/>
      <c r="K16" s="6"/>
      <c r="L16" s="8"/>
      <c r="M16" s="6"/>
      <c r="N16" s="6"/>
      <c r="O16" s="6"/>
      <c r="P16" s="11">
        <f t="shared" si="2"/>
        <v>0</v>
      </c>
      <c r="Q16" s="11">
        <f t="shared" si="0"/>
        <v>0</v>
      </c>
      <c r="R16" s="6"/>
      <c r="S16" s="9"/>
      <c r="T16" s="36"/>
      <c r="U16" s="6"/>
    </row>
    <row r="17" spans="1:21" ht="51" x14ac:dyDescent="0.2">
      <c r="A17" s="6">
        <v>1</v>
      </c>
      <c r="B17" s="6"/>
      <c r="C17" s="6"/>
      <c r="D17" s="6"/>
      <c r="E17" s="6" t="s">
        <v>154</v>
      </c>
      <c r="F17" s="5" t="s">
        <v>282</v>
      </c>
      <c r="G17" s="6">
        <v>10</v>
      </c>
      <c r="H17" s="6">
        <f t="shared" si="1"/>
        <v>20</v>
      </c>
      <c r="I17" s="6" t="s">
        <v>44</v>
      </c>
      <c r="J17" s="6"/>
      <c r="K17" s="6"/>
      <c r="L17" s="8"/>
      <c r="M17" s="6"/>
      <c r="N17" s="6"/>
      <c r="O17" s="6"/>
      <c r="P17" s="11">
        <f t="shared" si="2"/>
        <v>0</v>
      </c>
      <c r="Q17" s="11">
        <f t="shared" si="0"/>
        <v>0</v>
      </c>
      <c r="R17" s="6"/>
      <c r="S17" s="9"/>
      <c r="T17" s="36"/>
      <c r="U17" s="6"/>
    </row>
    <row r="18" spans="1:21" ht="89.25" x14ac:dyDescent="0.2">
      <c r="A18" s="6">
        <v>1</v>
      </c>
      <c r="B18" s="6"/>
      <c r="C18" s="6"/>
      <c r="D18" s="6"/>
      <c r="E18" s="6" t="s">
        <v>155</v>
      </c>
      <c r="F18" s="5" t="s">
        <v>239</v>
      </c>
      <c r="G18" s="6">
        <v>40</v>
      </c>
      <c r="H18" s="6">
        <f t="shared" si="1"/>
        <v>80</v>
      </c>
      <c r="I18" s="6" t="s">
        <v>44</v>
      </c>
      <c r="J18" s="6"/>
      <c r="K18" s="6"/>
      <c r="L18" s="8"/>
      <c r="M18" s="6"/>
      <c r="N18" s="6"/>
      <c r="O18" s="6"/>
      <c r="P18" s="11">
        <f t="shared" si="2"/>
        <v>0</v>
      </c>
      <c r="Q18" s="11">
        <f t="shared" si="0"/>
        <v>0</v>
      </c>
      <c r="R18" s="6"/>
      <c r="S18" s="9"/>
      <c r="T18" s="36"/>
      <c r="U18" s="6"/>
    </row>
    <row r="19" spans="1:21" ht="89.25" x14ac:dyDescent="0.2">
      <c r="A19" s="6">
        <v>1</v>
      </c>
      <c r="B19" s="6"/>
      <c r="C19" s="6"/>
      <c r="D19" s="6"/>
      <c r="E19" s="6" t="s">
        <v>156</v>
      </c>
      <c r="F19" s="5" t="s">
        <v>240</v>
      </c>
      <c r="G19" s="6">
        <v>40</v>
      </c>
      <c r="H19" s="6">
        <f t="shared" si="1"/>
        <v>80</v>
      </c>
      <c r="I19" s="6" t="s">
        <v>44</v>
      </c>
      <c r="J19" s="6"/>
      <c r="K19" s="6"/>
      <c r="L19" s="8"/>
      <c r="M19" s="6"/>
      <c r="N19" s="6"/>
      <c r="O19" s="6"/>
      <c r="P19" s="11">
        <f t="shared" si="2"/>
        <v>0</v>
      </c>
      <c r="Q19" s="11">
        <f t="shared" si="0"/>
        <v>0</v>
      </c>
      <c r="R19" s="6"/>
      <c r="S19" s="9"/>
      <c r="T19" s="36"/>
      <c r="U19" s="6"/>
    </row>
    <row r="20" spans="1:21" ht="89.25" x14ac:dyDescent="0.2">
      <c r="A20" s="6">
        <v>1</v>
      </c>
      <c r="B20" s="6"/>
      <c r="C20" s="6"/>
      <c r="D20" s="6"/>
      <c r="E20" s="6" t="s">
        <v>157</v>
      </c>
      <c r="F20" s="5" t="s">
        <v>241</v>
      </c>
      <c r="G20" s="6">
        <v>50</v>
      </c>
      <c r="H20" s="6">
        <f t="shared" si="1"/>
        <v>100</v>
      </c>
      <c r="I20" s="6" t="s">
        <v>44</v>
      </c>
      <c r="J20" s="6"/>
      <c r="K20" s="6"/>
      <c r="L20" s="8"/>
      <c r="M20" s="6"/>
      <c r="N20" s="6"/>
      <c r="O20" s="6"/>
      <c r="P20" s="11">
        <f t="shared" si="2"/>
        <v>0</v>
      </c>
      <c r="Q20" s="11">
        <f t="shared" si="0"/>
        <v>0</v>
      </c>
      <c r="R20" s="6"/>
      <c r="S20" s="9"/>
      <c r="T20" s="36"/>
      <c r="U20" s="6"/>
    </row>
    <row r="21" spans="1:21" ht="89.25" x14ac:dyDescent="0.2">
      <c r="A21" s="6">
        <v>1</v>
      </c>
      <c r="B21" s="6"/>
      <c r="C21" s="6"/>
      <c r="D21" s="6"/>
      <c r="E21" s="6" t="s">
        <v>158</v>
      </c>
      <c r="F21" s="5" t="s">
        <v>242</v>
      </c>
      <c r="G21" s="6">
        <v>50</v>
      </c>
      <c r="H21" s="6">
        <f t="shared" si="1"/>
        <v>100</v>
      </c>
      <c r="I21" s="6" t="s">
        <v>44</v>
      </c>
      <c r="J21" s="6"/>
      <c r="K21" s="6"/>
      <c r="L21" s="8"/>
      <c r="M21" s="6"/>
      <c r="N21" s="6"/>
      <c r="O21" s="6"/>
      <c r="P21" s="11">
        <f t="shared" si="2"/>
        <v>0</v>
      </c>
      <c r="Q21" s="11">
        <f t="shared" si="0"/>
        <v>0</v>
      </c>
      <c r="R21" s="6"/>
      <c r="S21" s="9"/>
      <c r="T21" s="36"/>
      <c r="U21" s="6"/>
    </row>
    <row r="22" spans="1:21" ht="89.25" x14ac:dyDescent="0.2">
      <c r="A22" s="6">
        <v>1</v>
      </c>
      <c r="B22" s="6"/>
      <c r="C22" s="6"/>
      <c r="D22" s="6"/>
      <c r="E22" s="6" t="s">
        <v>358</v>
      </c>
      <c r="F22" s="5" t="s">
        <v>243</v>
      </c>
      <c r="G22" s="6">
        <v>50</v>
      </c>
      <c r="H22" s="6">
        <f t="shared" si="1"/>
        <v>100</v>
      </c>
      <c r="I22" s="6" t="s">
        <v>44</v>
      </c>
      <c r="J22" s="6"/>
      <c r="K22" s="6"/>
      <c r="L22" s="8"/>
      <c r="M22" s="6"/>
      <c r="N22" s="6"/>
      <c r="O22" s="6"/>
      <c r="P22" s="11">
        <f t="shared" si="2"/>
        <v>0</v>
      </c>
      <c r="Q22" s="11">
        <f t="shared" si="0"/>
        <v>0</v>
      </c>
      <c r="R22" s="6"/>
      <c r="S22" s="9"/>
      <c r="T22" s="36"/>
      <c r="U22" s="6"/>
    </row>
    <row r="23" spans="1:21" ht="89.25" x14ac:dyDescent="0.2">
      <c r="A23" s="6">
        <v>1</v>
      </c>
      <c r="B23" s="6"/>
      <c r="C23" s="6"/>
      <c r="D23" s="6"/>
      <c r="E23" s="6" t="s">
        <v>159</v>
      </c>
      <c r="F23" s="5" t="s">
        <v>244</v>
      </c>
      <c r="G23" s="6">
        <v>40</v>
      </c>
      <c r="H23" s="6">
        <f t="shared" si="1"/>
        <v>80</v>
      </c>
      <c r="I23" s="6" t="s">
        <v>44</v>
      </c>
      <c r="J23" s="6"/>
      <c r="K23" s="6"/>
      <c r="L23" s="8"/>
      <c r="M23" s="6"/>
      <c r="N23" s="6"/>
      <c r="O23" s="6"/>
      <c r="P23" s="11">
        <f t="shared" si="2"/>
        <v>0</v>
      </c>
      <c r="Q23" s="11">
        <f t="shared" si="0"/>
        <v>0</v>
      </c>
      <c r="R23" s="6"/>
      <c r="S23" s="9"/>
      <c r="T23" s="36"/>
      <c r="U23" s="6"/>
    </row>
    <row r="24" spans="1:21" ht="89.25" x14ac:dyDescent="0.2">
      <c r="A24" s="6">
        <v>1</v>
      </c>
      <c r="B24" s="6"/>
      <c r="C24" s="6"/>
      <c r="D24" s="6"/>
      <c r="E24" s="6" t="s">
        <v>160</v>
      </c>
      <c r="F24" s="5" t="s">
        <v>245</v>
      </c>
      <c r="G24" s="6">
        <v>70</v>
      </c>
      <c r="H24" s="6">
        <f t="shared" si="1"/>
        <v>140</v>
      </c>
      <c r="I24" s="6" t="s">
        <v>44</v>
      </c>
      <c r="J24" s="6"/>
      <c r="K24" s="6"/>
      <c r="L24" s="8"/>
      <c r="M24" s="6"/>
      <c r="N24" s="6"/>
      <c r="O24" s="6"/>
      <c r="P24" s="11">
        <f t="shared" si="2"/>
        <v>0</v>
      </c>
      <c r="Q24" s="11">
        <f t="shared" si="0"/>
        <v>0</v>
      </c>
      <c r="R24" s="6"/>
      <c r="S24" s="9"/>
      <c r="T24" s="36"/>
      <c r="U24" s="6"/>
    </row>
    <row r="25" spans="1:21" ht="89.25" x14ac:dyDescent="0.2">
      <c r="A25" s="6">
        <v>1</v>
      </c>
      <c r="B25" s="6"/>
      <c r="C25" s="6"/>
      <c r="D25" s="6"/>
      <c r="E25" s="6" t="s">
        <v>161</v>
      </c>
      <c r="F25" s="5" t="s">
        <v>246</v>
      </c>
      <c r="G25" s="6">
        <v>60</v>
      </c>
      <c r="H25" s="6">
        <f t="shared" si="1"/>
        <v>120</v>
      </c>
      <c r="I25" s="6" t="s">
        <v>44</v>
      </c>
      <c r="J25" s="6"/>
      <c r="K25" s="6"/>
      <c r="L25" s="8"/>
      <c r="M25" s="6"/>
      <c r="N25" s="6"/>
      <c r="O25" s="6"/>
      <c r="P25" s="11">
        <f t="shared" si="2"/>
        <v>0</v>
      </c>
      <c r="Q25" s="11">
        <f t="shared" si="0"/>
        <v>0</v>
      </c>
      <c r="R25" s="6"/>
      <c r="S25" s="9"/>
      <c r="T25" s="36"/>
      <c r="U25" s="6"/>
    </row>
    <row r="26" spans="1:21" ht="89.25" x14ac:dyDescent="0.2">
      <c r="A26" s="6">
        <v>1</v>
      </c>
      <c r="B26" s="6"/>
      <c r="C26" s="6"/>
      <c r="D26" s="6"/>
      <c r="E26" s="6" t="s">
        <v>162</v>
      </c>
      <c r="F26" s="5" t="s">
        <v>247</v>
      </c>
      <c r="G26" s="6">
        <v>60</v>
      </c>
      <c r="H26" s="6">
        <f t="shared" si="1"/>
        <v>120</v>
      </c>
      <c r="I26" s="6" t="s">
        <v>44</v>
      </c>
      <c r="J26" s="6"/>
      <c r="K26" s="6"/>
      <c r="L26" s="8"/>
      <c r="M26" s="6"/>
      <c r="N26" s="6"/>
      <c r="O26" s="6"/>
      <c r="P26" s="11">
        <f t="shared" si="2"/>
        <v>0</v>
      </c>
      <c r="Q26" s="11">
        <f t="shared" si="0"/>
        <v>0</v>
      </c>
      <c r="R26" s="6"/>
      <c r="S26" s="9"/>
      <c r="T26" s="36"/>
      <c r="U26" s="6"/>
    </row>
    <row r="27" spans="1:21" ht="89.25" x14ac:dyDescent="0.2">
      <c r="A27" s="6">
        <v>1</v>
      </c>
      <c r="B27" s="6"/>
      <c r="C27" s="6"/>
      <c r="D27" s="6"/>
      <c r="E27" s="6" t="s">
        <v>163</v>
      </c>
      <c r="F27" s="5" t="s">
        <v>248</v>
      </c>
      <c r="G27" s="6">
        <v>20</v>
      </c>
      <c r="H27" s="6">
        <f t="shared" si="1"/>
        <v>40</v>
      </c>
      <c r="I27" s="6" t="s">
        <v>44</v>
      </c>
      <c r="J27" s="6"/>
      <c r="K27" s="6"/>
      <c r="L27" s="8"/>
      <c r="M27" s="6"/>
      <c r="N27" s="6"/>
      <c r="O27" s="6"/>
      <c r="P27" s="11">
        <f t="shared" si="2"/>
        <v>0</v>
      </c>
      <c r="Q27" s="11">
        <f t="shared" si="0"/>
        <v>0</v>
      </c>
      <c r="R27" s="6"/>
      <c r="S27" s="9"/>
      <c r="T27" s="36"/>
      <c r="U27" s="6"/>
    </row>
    <row r="28" spans="1:21" ht="89.25" x14ac:dyDescent="0.2">
      <c r="A28" s="6">
        <v>1</v>
      </c>
      <c r="B28" s="6"/>
      <c r="C28" s="6"/>
      <c r="D28" s="6"/>
      <c r="E28" s="6" t="s">
        <v>164</v>
      </c>
      <c r="F28" s="5" t="s">
        <v>249</v>
      </c>
      <c r="G28" s="6">
        <v>10</v>
      </c>
      <c r="H28" s="6">
        <f t="shared" si="1"/>
        <v>20</v>
      </c>
      <c r="I28" s="6" t="s">
        <v>44</v>
      </c>
      <c r="J28" s="6"/>
      <c r="K28" s="6"/>
      <c r="L28" s="8"/>
      <c r="M28" s="6"/>
      <c r="N28" s="6"/>
      <c r="O28" s="6"/>
      <c r="P28" s="11">
        <f t="shared" si="2"/>
        <v>0</v>
      </c>
      <c r="Q28" s="11">
        <f t="shared" si="0"/>
        <v>0</v>
      </c>
      <c r="R28" s="6"/>
      <c r="S28" s="9"/>
      <c r="T28" s="36"/>
      <c r="U28" s="6"/>
    </row>
    <row r="29" spans="1:21" x14ac:dyDescent="0.2">
      <c r="A29" s="26">
        <v>1</v>
      </c>
      <c r="B29" s="26"/>
      <c r="C29" s="26"/>
      <c r="D29" s="26" t="s">
        <v>417</v>
      </c>
      <c r="E29" s="26"/>
      <c r="F29" s="30" t="s">
        <v>167</v>
      </c>
      <c r="G29" s="26"/>
      <c r="H29" s="26"/>
      <c r="I29" s="26"/>
      <c r="J29" s="26"/>
      <c r="K29" s="26"/>
      <c r="L29" s="26"/>
      <c r="M29" s="26"/>
      <c r="N29" s="26"/>
      <c r="O29" s="26"/>
      <c r="P29" s="28">
        <f>SUM(P5:P28)</f>
        <v>0</v>
      </c>
      <c r="Q29" s="28">
        <f>SUM(Q5:Q28)</f>
        <v>0</v>
      </c>
      <c r="R29" s="26"/>
      <c r="S29" s="26"/>
      <c r="T29" s="37"/>
      <c r="U29" s="26"/>
    </row>
    <row r="30" spans="1:21" ht="140.25" x14ac:dyDescent="0.2">
      <c r="A30" s="6">
        <v>2</v>
      </c>
      <c r="B30" s="6"/>
      <c r="C30" s="6"/>
      <c r="D30" s="6"/>
      <c r="E30" s="6" t="s">
        <v>51</v>
      </c>
      <c r="F30" s="5" t="s">
        <v>250</v>
      </c>
      <c r="G30" s="6">
        <v>30</v>
      </c>
      <c r="H30" s="6">
        <f t="shared" si="1"/>
        <v>60</v>
      </c>
      <c r="I30" s="6" t="s">
        <v>44</v>
      </c>
      <c r="J30" s="6"/>
      <c r="K30" s="6"/>
      <c r="L30" s="8"/>
      <c r="M30" s="6"/>
      <c r="N30" s="6"/>
      <c r="O30" s="6"/>
      <c r="P30" s="11">
        <f t="shared" si="2"/>
        <v>0</v>
      </c>
      <c r="Q30" s="11">
        <f t="shared" si="0"/>
        <v>0</v>
      </c>
      <c r="R30" s="6"/>
      <c r="S30" s="6"/>
      <c r="T30" s="36"/>
      <c r="U30" s="6"/>
    </row>
    <row r="31" spans="1:21" ht="140.25" x14ac:dyDescent="0.2">
      <c r="A31" s="6">
        <v>2</v>
      </c>
      <c r="B31" s="6"/>
      <c r="C31" s="6"/>
      <c r="D31" s="6"/>
      <c r="E31" s="6" t="s">
        <v>52</v>
      </c>
      <c r="F31" s="5" t="s">
        <v>251</v>
      </c>
      <c r="G31" s="6">
        <v>50</v>
      </c>
      <c r="H31" s="6">
        <f t="shared" si="1"/>
        <v>100</v>
      </c>
      <c r="I31" s="6" t="s">
        <v>44</v>
      </c>
      <c r="J31" s="6"/>
      <c r="K31" s="6"/>
      <c r="L31" s="8"/>
      <c r="M31" s="6"/>
      <c r="N31" s="6"/>
      <c r="O31" s="6"/>
      <c r="P31" s="11">
        <f t="shared" si="2"/>
        <v>0</v>
      </c>
      <c r="Q31" s="11">
        <f t="shared" si="0"/>
        <v>0</v>
      </c>
      <c r="R31" s="6"/>
      <c r="S31" s="6"/>
      <c r="T31" s="36"/>
      <c r="U31" s="6"/>
    </row>
    <row r="32" spans="1:21" ht="140.25" x14ac:dyDescent="0.2">
      <c r="A32" s="6">
        <v>2</v>
      </c>
      <c r="B32" s="6"/>
      <c r="C32" s="6"/>
      <c r="D32" s="6"/>
      <c r="E32" s="6" t="s">
        <v>53</v>
      </c>
      <c r="F32" s="5" t="s">
        <v>252</v>
      </c>
      <c r="G32" s="6">
        <v>100</v>
      </c>
      <c r="H32" s="6">
        <f t="shared" si="1"/>
        <v>200</v>
      </c>
      <c r="I32" s="6" t="s">
        <v>44</v>
      </c>
      <c r="J32" s="6"/>
      <c r="K32" s="6"/>
      <c r="L32" s="8"/>
      <c r="M32" s="6"/>
      <c r="N32" s="6"/>
      <c r="O32" s="6"/>
      <c r="P32" s="11">
        <f t="shared" si="2"/>
        <v>0</v>
      </c>
      <c r="Q32" s="11">
        <f t="shared" si="0"/>
        <v>0</v>
      </c>
      <c r="R32" s="6"/>
      <c r="S32" s="6"/>
      <c r="T32" s="36"/>
      <c r="U32" s="6"/>
    </row>
    <row r="33" spans="1:21" ht="140.25" x14ac:dyDescent="0.2">
      <c r="A33" s="6">
        <v>2</v>
      </c>
      <c r="B33" s="6"/>
      <c r="C33" s="6"/>
      <c r="D33" s="6"/>
      <c r="E33" s="6" t="s">
        <v>54</v>
      </c>
      <c r="F33" s="5" t="s">
        <v>253</v>
      </c>
      <c r="G33" s="6">
        <v>150</v>
      </c>
      <c r="H33" s="6">
        <f t="shared" si="1"/>
        <v>300</v>
      </c>
      <c r="I33" s="6" t="s">
        <v>44</v>
      </c>
      <c r="J33" s="6"/>
      <c r="K33" s="6"/>
      <c r="L33" s="8"/>
      <c r="M33" s="6"/>
      <c r="N33" s="6"/>
      <c r="O33" s="6"/>
      <c r="P33" s="11">
        <f t="shared" si="2"/>
        <v>0</v>
      </c>
      <c r="Q33" s="11">
        <f t="shared" si="0"/>
        <v>0</v>
      </c>
      <c r="R33" s="6"/>
      <c r="S33" s="6"/>
      <c r="T33" s="36"/>
      <c r="U33" s="6"/>
    </row>
    <row r="34" spans="1:21" ht="140.25" x14ac:dyDescent="0.2">
      <c r="A34" s="6">
        <v>2</v>
      </c>
      <c r="B34" s="6"/>
      <c r="C34" s="6"/>
      <c r="D34" s="6"/>
      <c r="E34" s="6" t="s">
        <v>55</v>
      </c>
      <c r="F34" s="5" t="s">
        <v>254</v>
      </c>
      <c r="G34" s="6">
        <v>150</v>
      </c>
      <c r="H34" s="6">
        <f t="shared" si="1"/>
        <v>300</v>
      </c>
      <c r="I34" s="6" t="s">
        <v>44</v>
      </c>
      <c r="J34" s="6"/>
      <c r="K34" s="6"/>
      <c r="L34" s="8"/>
      <c r="M34" s="6"/>
      <c r="N34" s="6"/>
      <c r="O34" s="6"/>
      <c r="P34" s="11">
        <f t="shared" si="2"/>
        <v>0</v>
      </c>
      <c r="Q34" s="11">
        <f t="shared" si="0"/>
        <v>0</v>
      </c>
      <c r="R34" s="6"/>
      <c r="S34" s="6"/>
      <c r="T34" s="36"/>
      <c r="U34" s="6"/>
    </row>
    <row r="35" spans="1:21" ht="140.25" x14ac:dyDescent="0.2">
      <c r="A35" s="6">
        <v>2</v>
      </c>
      <c r="B35" s="6"/>
      <c r="C35" s="6"/>
      <c r="D35" s="6"/>
      <c r="E35" s="6" t="s">
        <v>359</v>
      </c>
      <c r="F35" s="5" t="s">
        <v>255</v>
      </c>
      <c r="G35" s="6">
        <v>1000</v>
      </c>
      <c r="H35" s="6">
        <f t="shared" si="1"/>
        <v>2000</v>
      </c>
      <c r="I35" s="6" t="s">
        <v>44</v>
      </c>
      <c r="J35" s="6"/>
      <c r="K35" s="6"/>
      <c r="L35" s="8"/>
      <c r="M35" s="6"/>
      <c r="N35" s="6"/>
      <c r="O35" s="6"/>
      <c r="P35" s="11">
        <f t="shared" si="2"/>
        <v>0</v>
      </c>
      <c r="Q35" s="11">
        <f t="shared" si="0"/>
        <v>0</v>
      </c>
      <c r="R35" s="6"/>
      <c r="S35" s="6"/>
      <c r="T35" s="36"/>
      <c r="U35" s="6"/>
    </row>
    <row r="36" spans="1:21" ht="140.25" x14ac:dyDescent="0.2">
      <c r="A36" s="6">
        <v>2</v>
      </c>
      <c r="B36" s="6"/>
      <c r="C36" s="6"/>
      <c r="D36" s="6"/>
      <c r="E36" s="6" t="s">
        <v>56</v>
      </c>
      <c r="F36" s="5" t="s">
        <v>256</v>
      </c>
      <c r="G36" s="6">
        <v>100</v>
      </c>
      <c r="H36" s="6">
        <f t="shared" si="1"/>
        <v>200</v>
      </c>
      <c r="I36" s="6" t="s">
        <v>44</v>
      </c>
      <c r="J36" s="6"/>
      <c r="K36" s="6"/>
      <c r="L36" s="8"/>
      <c r="M36" s="6"/>
      <c r="N36" s="6"/>
      <c r="O36" s="6"/>
      <c r="P36" s="11">
        <f t="shared" si="2"/>
        <v>0</v>
      </c>
      <c r="Q36" s="11">
        <f t="shared" si="0"/>
        <v>0</v>
      </c>
      <c r="R36" s="6"/>
      <c r="S36" s="6"/>
      <c r="T36" s="36"/>
      <c r="U36" s="6"/>
    </row>
    <row r="37" spans="1:21" ht="140.25" x14ac:dyDescent="0.2">
      <c r="A37" s="6">
        <v>2</v>
      </c>
      <c r="B37" s="6"/>
      <c r="C37" s="6"/>
      <c r="D37" s="6"/>
      <c r="E37" s="6" t="s">
        <v>57</v>
      </c>
      <c r="F37" s="5" t="s">
        <v>257</v>
      </c>
      <c r="G37" s="6">
        <v>1000</v>
      </c>
      <c r="H37" s="6">
        <f t="shared" si="1"/>
        <v>2000</v>
      </c>
      <c r="I37" s="6" t="s">
        <v>44</v>
      </c>
      <c r="J37" s="6"/>
      <c r="K37" s="6"/>
      <c r="L37" s="8"/>
      <c r="M37" s="6"/>
      <c r="N37" s="6"/>
      <c r="O37" s="6"/>
      <c r="P37" s="11">
        <f t="shared" si="2"/>
        <v>0</v>
      </c>
      <c r="Q37" s="11">
        <f t="shared" si="0"/>
        <v>0</v>
      </c>
      <c r="R37" s="6"/>
      <c r="S37" s="6"/>
      <c r="T37" s="36"/>
      <c r="U37" s="6"/>
    </row>
    <row r="38" spans="1:21" ht="140.25" x14ac:dyDescent="0.2">
      <c r="A38" s="6">
        <v>2</v>
      </c>
      <c r="B38" s="6"/>
      <c r="C38" s="6"/>
      <c r="D38" s="6"/>
      <c r="E38" s="6" t="s">
        <v>58</v>
      </c>
      <c r="F38" s="5" t="s">
        <v>258</v>
      </c>
      <c r="G38" s="6">
        <v>50</v>
      </c>
      <c r="H38" s="6">
        <f t="shared" si="1"/>
        <v>100</v>
      </c>
      <c r="I38" s="6" t="s">
        <v>44</v>
      </c>
      <c r="J38" s="6"/>
      <c r="K38" s="6"/>
      <c r="L38" s="8"/>
      <c r="M38" s="6"/>
      <c r="N38" s="6"/>
      <c r="O38" s="6"/>
      <c r="P38" s="11">
        <f t="shared" si="2"/>
        <v>0</v>
      </c>
      <c r="Q38" s="11">
        <f t="shared" si="0"/>
        <v>0</v>
      </c>
      <c r="R38" s="6"/>
      <c r="S38" s="6"/>
      <c r="T38" s="36"/>
      <c r="U38" s="6"/>
    </row>
    <row r="39" spans="1:21" ht="140.25" x14ac:dyDescent="0.2">
      <c r="A39" s="6">
        <v>2</v>
      </c>
      <c r="B39" s="6"/>
      <c r="C39" s="6"/>
      <c r="D39" s="6"/>
      <c r="E39" s="6" t="s">
        <v>59</v>
      </c>
      <c r="F39" s="5" t="s">
        <v>259</v>
      </c>
      <c r="G39" s="6">
        <v>20</v>
      </c>
      <c r="H39" s="6">
        <f t="shared" si="1"/>
        <v>40</v>
      </c>
      <c r="I39" s="6" t="s">
        <v>44</v>
      </c>
      <c r="J39" s="6"/>
      <c r="K39" s="6"/>
      <c r="L39" s="8"/>
      <c r="M39" s="6"/>
      <c r="N39" s="6"/>
      <c r="O39" s="6"/>
      <c r="P39" s="11">
        <f t="shared" si="2"/>
        <v>0</v>
      </c>
      <c r="Q39" s="11">
        <f t="shared" si="0"/>
        <v>0</v>
      </c>
      <c r="R39" s="6"/>
      <c r="S39" s="6"/>
      <c r="T39" s="36"/>
      <c r="U39" s="6"/>
    </row>
    <row r="40" spans="1:21" ht="140.25" x14ac:dyDescent="0.2">
      <c r="A40" s="6">
        <v>2</v>
      </c>
      <c r="B40" s="6"/>
      <c r="C40" s="6"/>
      <c r="D40" s="6"/>
      <c r="E40" s="6" t="s">
        <v>60</v>
      </c>
      <c r="F40" s="5" t="s">
        <v>439</v>
      </c>
      <c r="G40" s="6">
        <v>70</v>
      </c>
      <c r="H40" s="6">
        <f t="shared" si="1"/>
        <v>140</v>
      </c>
      <c r="I40" s="6" t="s">
        <v>44</v>
      </c>
      <c r="J40" s="6"/>
      <c r="K40" s="6"/>
      <c r="L40" s="8"/>
      <c r="M40" s="6"/>
      <c r="N40" s="6"/>
      <c r="O40" s="6"/>
      <c r="P40" s="11">
        <f t="shared" si="2"/>
        <v>0</v>
      </c>
      <c r="Q40" s="11">
        <f t="shared" si="0"/>
        <v>0</v>
      </c>
      <c r="R40" s="6"/>
      <c r="S40" s="6"/>
      <c r="T40" s="36"/>
      <c r="U40" s="6"/>
    </row>
    <row r="41" spans="1:21" ht="140.25" x14ac:dyDescent="0.2">
      <c r="A41" s="6">
        <v>2</v>
      </c>
      <c r="B41" s="6"/>
      <c r="C41" s="6"/>
      <c r="D41" s="6"/>
      <c r="E41" s="6" t="s">
        <v>61</v>
      </c>
      <c r="F41" s="5" t="s">
        <v>440</v>
      </c>
      <c r="G41" s="6">
        <v>150</v>
      </c>
      <c r="H41" s="6">
        <f t="shared" si="1"/>
        <v>300</v>
      </c>
      <c r="I41" s="6" t="s">
        <v>44</v>
      </c>
      <c r="J41" s="6"/>
      <c r="K41" s="6"/>
      <c r="L41" s="8"/>
      <c r="M41" s="6"/>
      <c r="N41" s="6"/>
      <c r="O41" s="6"/>
      <c r="P41" s="11">
        <f t="shared" si="2"/>
        <v>0</v>
      </c>
      <c r="Q41" s="11">
        <f t="shared" si="0"/>
        <v>0</v>
      </c>
      <c r="R41" s="6"/>
      <c r="S41" s="6"/>
      <c r="T41" s="36"/>
      <c r="U41" s="6"/>
    </row>
    <row r="42" spans="1:21" ht="140.25" x14ac:dyDescent="0.2">
      <c r="A42" s="6">
        <v>2</v>
      </c>
      <c r="B42" s="6"/>
      <c r="C42" s="6"/>
      <c r="D42" s="6"/>
      <c r="E42" s="6" t="s">
        <v>62</v>
      </c>
      <c r="F42" s="5" t="s">
        <v>441</v>
      </c>
      <c r="G42" s="6">
        <v>200</v>
      </c>
      <c r="H42" s="6">
        <f t="shared" si="1"/>
        <v>400</v>
      </c>
      <c r="I42" s="6" t="s">
        <v>44</v>
      </c>
      <c r="J42" s="6"/>
      <c r="K42" s="6"/>
      <c r="L42" s="8"/>
      <c r="M42" s="6"/>
      <c r="N42" s="6"/>
      <c r="O42" s="6"/>
      <c r="P42" s="11">
        <f t="shared" si="2"/>
        <v>0</v>
      </c>
      <c r="Q42" s="11">
        <f t="shared" si="0"/>
        <v>0</v>
      </c>
      <c r="R42" s="6"/>
      <c r="S42" s="6"/>
      <c r="T42" s="36"/>
      <c r="U42" s="6"/>
    </row>
    <row r="43" spans="1:21" ht="140.25" x14ac:dyDescent="0.2">
      <c r="A43" s="6">
        <v>2</v>
      </c>
      <c r="B43" s="6"/>
      <c r="C43" s="6"/>
      <c r="D43" s="6"/>
      <c r="E43" s="6" t="s">
        <v>63</v>
      </c>
      <c r="F43" s="5" t="s">
        <v>442</v>
      </c>
      <c r="G43" s="6">
        <v>100</v>
      </c>
      <c r="H43" s="6">
        <f t="shared" si="1"/>
        <v>200</v>
      </c>
      <c r="I43" s="6" t="s">
        <v>44</v>
      </c>
      <c r="J43" s="6"/>
      <c r="K43" s="6"/>
      <c r="L43" s="8"/>
      <c r="M43" s="6"/>
      <c r="N43" s="6"/>
      <c r="O43" s="6"/>
      <c r="P43" s="11">
        <f t="shared" si="2"/>
        <v>0</v>
      </c>
      <c r="Q43" s="11">
        <f t="shared" si="0"/>
        <v>0</v>
      </c>
      <c r="R43" s="6"/>
      <c r="S43" s="6"/>
      <c r="T43" s="36"/>
      <c r="U43" s="6"/>
    </row>
    <row r="44" spans="1:21" ht="140.25" x14ac:dyDescent="0.2">
      <c r="A44" s="6">
        <v>2</v>
      </c>
      <c r="B44" s="6"/>
      <c r="C44" s="6"/>
      <c r="D44" s="6"/>
      <c r="E44" s="6" t="s">
        <v>64</v>
      </c>
      <c r="F44" s="5" t="s">
        <v>443</v>
      </c>
      <c r="G44" s="6">
        <v>150</v>
      </c>
      <c r="H44" s="6">
        <f t="shared" si="1"/>
        <v>300</v>
      </c>
      <c r="I44" s="6" t="s">
        <v>44</v>
      </c>
      <c r="J44" s="6"/>
      <c r="K44" s="6"/>
      <c r="L44" s="8"/>
      <c r="M44" s="6"/>
      <c r="N44" s="6"/>
      <c r="O44" s="6"/>
      <c r="P44" s="11">
        <f t="shared" si="2"/>
        <v>0</v>
      </c>
      <c r="Q44" s="11">
        <f t="shared" si="0"/>
        <v>0</v>
      </c>
      <c r="R44" s="6"/>
      <c r="S44" s="6"/>
      <c r="T44" s="36"/>
      <c r="U44" s="6"/>
    </row>
    <row r="45" spans="1:21" ht="140.25" x14ac:dyDescent="0.2">
      <c r="A45" s="6">
        <v>2</v>
      </c>
      <c r="B45" s="6"/>
      <c r="C45" s="6"/>
      <c r="D45" s="6"/>
      <c r="E45" s="6" t="s">
        <v>65</v>
      </c>
      <c r="F45" s="5" t="s">
        <v>444</v>
      </c>
      <c r="G45" s="6">
        <v>250</v>
      </c>
      <c r="H45" s="6">
        <f t="shared" si="1"/>
        <v>500</v>
      </c>
      <c r="I45" s="6" t="s">
        <v>44</v>
      </c>
      <c r="J45" s="6"/>
      <c r="K45" s="6"/>
      <c r="L45" s="8"/>
      <c r="M45" s="6"/>
      <c r="N45" s="6"/>
      <c r="O45" s="6"/>
      <c r="P45" s="11">
        <f t="shared" si="2"/>
        <v>0</v>
      </c>
      <c r="Q45" s="11">
        <f t="shared" si="0"/>
        <v>0</v>
      </c>
      <c r="R45" s="6"/>
      <c r="S45" s="6"/>
      <c r="T45" s="36"/>
      <c r="U45" s="6"/>
    </row>
    <row r="46" spans="1:21" ht="140.25" x14ac:dyDescent="0.2">
      <c r="A46" s="6">
        <v>2</v>
      </c>
      <c r="B46" s="6"/>
      <c r="C46" s="6"/>
      <c r="D46" s="6"/>
      <c r="E46" s="6" t="s">
        <v>360</v>
      </c>
      <c r="F46" s="5" t="s">
        <v>445</v>
      </c>
      <c r="G46" s="6">
        <v>1500</v>
      </c>
      <c r="H46" s="6">
        <f t="shared" si="1"/>
        <v>3000</v>
      </c>
      <c r="I46" s="6" t="s">
        <v>44</v>
      </c>
      <c r="J46" s="6"/>
      <c r="K46" s="6"/>
      <c r="L46" s="8"/>
      <c r="M46" s="6"/>
      <c r="N46" s="6"/>
      <c r="O46" s="6"/>
      <c r="P46" s="11">
        <f t="shared" si="2"/>
        <v>0</v>
      </c>
      <c r="Q46" s="11">
        <f t="shared" si="0"/>
        <v>0</v>
      </c>
      <c r="R46" s="6"/>
      <c r="S46" s="6"/>
      <c r="T46" s="36"/>
      <c r="U46" s="6"/>
    </row>
    <row r="47" spans="1:21" ht="140.25" x14ac:dyDescent="0.2">
      <c r="A47" s="6">
        <v>2</v>
      </c>
      <c r="B47" s="6"/>
      <c r="C47" s="6"/>
      <c r="D47" s="6"/>
      <c r="E47" s="6" t="s">
        <v>66</v>
      </c>
      <c r="F47" s="5" t="s">
        <v>446</v>
      </c>
      <c r="G47" s="6">
        <v>120</v>
      </c>
      <c r="H47" s="6">
        <f t="shared" si="1"/>
        <v>240</v>
      </c>
      <c r="I47" s="6" t="s">
        <v>44</v>
      </c>
      <c r="J47" s="6"/>
      <c r="K47" s="6"/>
      <c r="L47" s="8"/>
      <c r="M47" s="6"/>
      <c r="N47" s="6"/>
      <c r="O47" s="6"/>
      <c r="P47" s="11">
        <f t="shared" si="2"/>
        <v>0</v>
      </c>
      <c r="Q47" s="11">
        <f t="shared" si="0"/>
        <v>0</v>
      </c>
      <c r="R47" s="6"/>
      <c r="S47" s="6"/>
      <c r="T47" s="36"/>
      <c r="U47" s="6"/>
    </row>
    <row r="48" spans="1:21" ht="140.25" x14ac:dyDescent="0.2">
      <c r="A48" s="6">
        <v>2</v>
      </c>
      <c r="B48" s="6"/>
      <c r="C48" s="6"/>
      <c r="D48" s="6"/>
      <c r="E48" s="6" t="s">
        <v>67</v>
      </c>
      <c r="F48" s="5" t="s">
        <v>447</v>
      </c>
      <c r="G48" s="6">
        <v>50</v>
      </c>
      <c r="H48" s="6">
        <f t="shared" si="1"/>
        <v>100</v>
      </c>
      <c r="I48" s="6" t="s">
        <v>44</v>
      </c>
      <c r="J48" s="6"/>
      <c r="K48" s="6"/>
      <c r="L48" s="8"/>
      <c r="M48" s="6"/>
      <c r="N48" s="6"/>
      <c r="O48" s="6"/>
      <c r="P48" s="11">
        <f t="shared" si="2"/>
        <v>0</v>
      </c>
      <c r="Q48" s="11">
        <f t="shared" si="0"/>
        <v>0</v>
      </c>
      <c r="R48" s="6"/>
      <c r="S48" s="6"/>
      <c r="T48" s="36"/>
      <c r="U48" s="6"/>
    </row>
    <row r="49" spans="1:21" ht="114.75" x14ac:dyDescent="0.2">
      <c r="A49" s="6">
        <v>2</v>
      </c>
      <c r="B49" s="6"/>
      <c r="C49" s="6"/>
      <c r="D49" s="6"/>
      <c r="E49" s="6" t="s">
        <v>68</v>
      </c>
      <c r="F49" s="5" t="s">
        <v>139</v>
      </c>
      <c r="G49" s="6">
        <v>60</v>
      </c>
      <c r="H49" s="6">
        <f t="shared" si="1"/>
        <v>120</v>
      </c>
      <c r="I49" s="6" t="s">
        <v>44</v>
      </c>
      <c r="J49" s="6"/>
      <c r="K49" s="6"/>
      <c r="L49" s="8"/>
      <c r="M49" s="6"/>
      <c r="N49" s="6"/>
      <c r="O49" s="6"/>
      <c r="P49" s="11">
        <f t="shared" si="2"/>
        <v>0</v>
      </c>
      <c r="Q49" s="11">
        <f t="shared" si="0"/>
        <v>0</v>
      </c>
      <c r="R49" s="6"/>
      <c r="S49" s="6"/>
      <c r="T49" s="36"/>
      <c r="U49" s="6"/>
    </row>
    <row r="50" spans="1:21" ht="114.75" x14ac:dyDescent="0.2">
      <c r="A50" s="6">
        <v>2</v>
      </c>
      <c r="B50" s="6"/>
      <c r="C50" s="6"/>
      <c r="D50" s="6"/>
      <c r="E50" s="6" t="s">
        <v>69</v>
      </c>
      <c r="F50" s="5" t="s">
        <v>140</v>
      </c>
      <c r="G50" s="6">
        <v>140</v>
      </c>
      <c r="H50" s="6">
        <f t="shared" si="1"/>
        <v>280</v>
      </c>
      <c r="I50" s="6" t="s">
        <v>44</v>
      </c>
      <c r="J50" s="6"/>
      <c r="K50" s="6"/>
      <c r="L50" s="8"/>
      <c r="M50" s="6"/>
      <c r="N50" s="6"/>
      <c r="O50" s="6"/>
      <c r="P50" s="11">
        <f t="shared" si="2"/>
        <v>0</v>
      </c>
      <c r="Q50" s="11">
        <f t="shared" si="0"/>
        <v>0</v>
      </c>
      <c r="R50" s="6"/>
      <c r="S50" s="6"/>
      <c r="T50" s="36"/>
      <c r="U50" s="6"/>
    </row>
    <row r="51" spans="1:21" ht="114.75" x14ac:dyDescent="0.2">
      <c r="A51" s="6">
        <v>2</v>
      </c>
      <c r="B51" s="6"/>
      <c r="C51" s="6"/>
      <c r="D51" s="6"/>
      <c r="E51" s="6" t="s">
        <v>70</v>
      </c>
      <c r="F51" s="5" t="s">
        <v>141</v>
      </c>
      <c r="G51" s="6">
        <v>20</v>
      </c>
      <c r="H51" s="6">
        <f t="shared" si="1"/>
        <v>40</v>
      </c>
      <c r="I51" s="6" t="s">
        <v>44</v>
      </c>
      <c r="J51" s="6"/>
      <c r="K51" s="6"/>
      <c r="L51" s="8"/>
      <c r="M51" s="6"/>
      <c r="N51" s="6"/>
      <c r="O51" s="6"/>
      <c r="P51" s="11">
        <f t="shared" si="2"/>
        <v>0</v>
      </c>
      <c r="Q51" s="11">
        <f t="shared" si="0"/>
        <v>0</v>
      </c>
      <c r="R51" s="6"/>
      <c r="S51" s="6"/>
      <c r="T51" s="36"/>
      <c r="U51" s="6"/>
    </row>
    <row r="52" spans="1:21" ht="114.75" x14ac:dyDescent="0.2">
      <c r="A52" s="6">
        <v>2</v>
      </c>
      <c r="B52" s="6"/>
      <c r="C52" s="6"/>
      <c r="D52" s="6"/>
      <c r="E52" s="6" t="s">
        <v>71</v>
      </c>
      <c r="F52" s="5" t="s">
        <v>142</v>
      </c>
      <c r="G52" s="6">
        <v>20</v>
      </c>
      <c r="H52" s="6">
        <f t="shared" si="1"/>
        <v>40</v>
      </c>
      <c r="I52" s="6" t="s">
        <v>44</v>
      </c>
      <c r="J52" s="6"/>
      <c r="K52" s="6"/>
      <c r="L52" s="8"/>
      <c r="M52" s="6"/>
      <c r="N52" s="6"/>
      <c r="O52" s="6"/>
      <c r="P52" s="11">
        <f t="shared" si="2"/>
        <v>0</v>
      </c>
      <c r="Q52" s="11">
        <f t="shared" si="0"/>
        <v>0</v>
      </c>
      <c r="R52" s="6"/>
      <c r="S52" s="6"/>
      <c r="T52" s="36"/>
      <c r="U52" s="6"/>
    </row>
    <row r="53" spans="1:21" x14ac:dyDescent="0.2">
      <c r="A53" s="26">
        <v>2</v>
      </c>
      <c r="B53" s="26"/>
      <c r="C53" s="26"/>
      <c r="D53" s="26" t="s">
        <v>417</v>
      </c>
      <c r="E53" s="26"/>
      <c r="F53" s="30" t="s">
        <v>167</v>
      </c>
      <c r="G53" s="26"/>
      <c r="H53" s="26"/>
      <c r="I53" s="26"/>
      <c r="J53" s="26"/>
      <c r="K53" s="26"/>
      <c r="L53" s="26"/>
      <c r="M53" s="26"/>
      <c r="N53" s="26"/>
      <c r="O53" s="26"/>
      <c r="P53" s="28">
        <f>SUM(P30:P52)</f>
        <v>0</v>
      </c>
      <c r="Q53" s="28">
        <f>SUM(Q30:Q52)</f>
        <v>0</v>
      </c>
      <c r="R53" s="26"/>
      <c r="S53" s="26"/>
      <c r="T53" s="37"/>
      <c r="U53" s="26"/>
    </row>
    <row r="54" spans="1:21" ht="191.25" x14ac:dyDescent="0.2">
      <c r="A54" s="6">
        <v>3</v>
      </c>
      <c r="B54" s="6"/>
      <c r="C54" s="6"/>
      <c r="D54" s="6"/>
      <c r="E54" s="6" t="s">
        <v>72</v>
      </c>
      <c r="F54" s="5" t="s">
        <v>80</v>
      </c>
      <c r="G54" s="6">
        <v>4</v>
      </c>
      <c r="H54" s="6">
        <f t="shared" si="1"/>
        <v>8</v>
      </c>
      <c r="I54" s="6" t="s">
        <v>44</v>
      </c>
      <c r="J54" s="6"/>
      <c r="K54" s="6"/>
      <c r="L54" s="8"/>
      <c r="M54" s="6"/>
      <c r="N54" s="6"/>
      <c r="O54" s="6"/>
      <c r="P54" s="11">
        <f t="shared" si="2"/>
        <v>0</v>
      </c>
      <c r="Q54" s="11">
        <f t="shared" si="0"/>
        <v>0</v>
      </c>
      <c r="R54" s="6"/>
      <c r="S54" s="6"/>
      <c r="T54" s="36"/>
      <c r="U54" s="6"/>
    </row>
    <row r="55" spans="1:21" ht="191.25" x14ac:dyDescent="0.2">
      <c r="A55" s="6">
        <v>3</v>
      </c>
      <c r="B55" s="6"/>
      <c r="C55" s="6"/>
      <c r="D55" s="6"/>
      <c r="E55" s="6" t="s">
        <v>73</v>
      </c>
      <c r="F55" s="5" t="s">
        <v>81</v>
      </c>
      <c r="G55" s="6">
        <v>4</v>
      </c>
      <c r="H55" s="6">
        <f t="shared" si="1"/>
        <v>8</v>
      </c>
      <c r="I55" s="6" t="s">
        <v>44</v>
      </c>
      <c r="J55" s="6"/>
      <c r="K55" s="6"/>
      <c r="L55" s="8"/>
      <c r="M55" s="6"/>
      <c r="N55" s="6"/>
      <c r="O55" s="6"/>
      <c r="P55" s="11">
        <f t="shared" si="2"/>
        <v>0</v>
      </c>
      <c r="Q55" s="11">
        <f t="shared" si="0"/>
        <v>0</v>
      </c>
      <c r="R55" s="6"/>
      <c r="S55" s="6"/>
      <c r="T55" s="36"/>
      <c r="U55" s="6"/>
    </row>
    <row r="56" spans="1:21" ht="191.25" x14ac:dyDescent="0.2">
      <c r="A56" s="6">
        <v>3</v>
      </c>
      <c r="B56" s="6"/>
      <c r="C56" s="6"/>
      <c r="D56" s="6"/>
      <c r="E56" s="6" t="s">
        <v>361</v>
      </c>
      <c r="F56" s="5" t="s">
        <v>82</v>
      </c>
      <c r="G56" s="6">
        <v>4</v>
      </c>
      <c r="H56" s="6">
        <f t="shared" si="1"/>
        <v>8</v>
      </c>
      <c r="I56" s="6" t="s">
        <v>44</v>
      </c>
      <c r="J56" s="6"/>
      <c r="K56" s="6"/>
      <c r="L56" s="8"/>
      <c r="M56" s="6"/>
      <c r="N56" s="6"/>
      <c r="O56" s="6"/>
      <c r="P56" s="11">
        <f t="shared" si="2"/>
        <v>0</v>
      </c>
      <c r="Q56" s="11">
        <f t="shared" si="0"/>
        <v>0</v>
      </c>
      <c r="R56" s="6"/>
      <c r="S56" s="6"/>
      <c r="T56" s="36"/>
      <c r="U56" s="6"/>
    </row>
    <row r="57" spans="1:21" ht="191.25" x14ac:dyDescent="0.2">
      <c r="A57" s="6">
        <v>3</v>
      </c>
      <c r="B57" s="6"/>
      <c r="C57" s="6"/>
      <c r="D57" s="6"/>
      <c r="E57" s="6" t="s">
        <v>74</v>
      </c>
      <c r="F57" s="5" t="s">
        <v>83</v>
      </c>
      <c r="G57" s="6">
        <v>2</v>
      </c>
      <c r="H57" s="6">
        <f t="shared" si="1"/>
        <v>4</v>
      </c>
      <c r="I57" s="6" t="s">
        <v>44</v>
      </c>
      <c r="J57" s="6"/>
      <c r="K57" s="6"/>
      <c r="L57" s="8"/>
      <c r="M57" s="6"/>
      <c r="N57" s="6"/>
      <c r="O57" s="6"/>
      <c r="P57" s="11">
        <f t="shared" si="2"/>
        <v>0</v>
      </c>
      <c r="Q57" s="11">
        <f t="shared" si="0"/>
        <v>0</v>
      </c>
      <c r="R57" s="6"/>
      <c r="S57" s="6"/>
      <c r="T57" s="36"/>
      <c r="U57" s="6"/>
    </row>
    <row r="58" spans="1:21" ht="191.25" x14ac:dyDescent="0.2">
      <c r="A58" s="6">
        <v>3</v>
      </c>
      <c r="B58" s="6"/>
      <c r="C58" s="6"/>
      <c r="D58" s="6"/>
      <c r="E58" s="6" t="s">
        <v>75</v>
      </c>
      <c r="F58" s="5" t="s">
        <v>84</v>
      </c>
      <c r="G58" s="6">
        <v>2</v>
      </c>
      <c r="H58" s="6">
        <f t="shared" si="1"/>
        <v>4</v>
      </c>
      <c r="I58" s="6" t="s">
        <v>44</v>
      </c>
      <c r="J58" s="6"/>
      <c r="K58" s="6"/>
      <c r="L58" s="8"/>
      <c r="M58" s="6"/>
      <c r="N58" s="6"/>
      <c r="O58" s="6"/>
      <c r="P58" s="11">
        <f t="shared" si="2"/>
        <v>0</v>
      </c>
      <c r="Q58" s="11">
        <f t="shared" si="0"/>
        <v>0</v>
      </c>
      <c r="R58" s="6"/>
      <c r="S58" s="6"/>
      <c r="T58" s="36"/>
      <c r="U58" s="6"/>
    </row>
    <row r="59" spans="1:21" ht="191.25" x14ac:dyDescent="0.2">
      <c r="A59" s="6">
        <v>3</v>
      </c>
      <c r="B59" s="6"/>
      <c r="C59" s="6"/>
      <c r="D59" s="6"/>
      <c r="E59" s="6" t="s">
        <v>76</v>
      </c>
      <c r="F59" s="5" t="s">
        <v>106</v>
      </c>
      <c r="G59" s="6">
        <v>2</v>
      </c>
      <c r="H59" s="6">
        <f t="shared" si="1"/>
        <v>4</v>
      </c>
      <c r="I59" s="6" t="s">
        <v>44</v>
      </c>
      <c r="J59" s="6"/>
      <c r="K59" s="6"/>
      <c r="L59" s="8"/>
      <c r="M59" s="6"/>
      <c r="N59" s="6"/>
      <c r="O59" s="6"/>
      <c r="P59" s="11">
        <f t="shared" si="2"/>
        <v>0</v>
      </c>
      <c r="Q59" s="11">
        <f t="shared" si="0"/>
        <v>0</v>
      </c>
      <c r="R59" s="6"/>
      <c r="S59" s="6"/>
      <c r="T59" s="36"/>
      <c r="U59" s="6"/>
    </row>
    <row r="60" spans="1:21" ht="191.25" x14ac:dyDescent="0.2">
      <c r="A60" s="6">
        <v>3</v>
      </c>
      <c r="B60" s="6"/>
      <c r="C60" s="6"/>
      <c r="D60" s="6"/>
      <c r="E60" s="6" t="s">
        <v>77</v>
      </c>
      <c r="F60" s="5" t="s">
        <v>107</v>
      </c>
      <c r="G60" s="6">
        <v>4</v>
      </c>
      <c r="H60" s="6">
        <f t="shared" si="1"/>
        <v>8</v>
      </c>
      <c r="I60" s="6" t="s">
        <v>44</v>
      </c>
      <c r="J60" s="6"/>
      <c r="K60" s="6"/>
      <c r="L60" s="8"/>
      <c r="M60" s="6"/>
      <c r="N60" s="6"/>
      <c r="O60" s="6"/>
      <c r="P60" s="11">
        <f t="shared" si="2"/>
        <v>0</v>
      </c>
      <c r="Q60" s="11">
        <f t="shared" si="0"/>
        <v>0</v>
      </c>
      <c r="R60" s="6"/>
      <c r="S60" s="6"/>
      <c r="T60" s="36"/>
      <c r="U60" s="6"/>
    </row>
    <row r="61" spans="1:21" ht="191.25" x14ac:dyDescent="0.2">
      <c r="A61" s="6">
        <v>3</v>
      </c>
      <c r="B61" s="6"/>
      <c r="C61" s="6"/>
      <c r="D61" s="6"/>
      <c r="E61" s="6" t="s">
        <v>362</v>
      </c>
      <c r="F61" s="5" t="s">
        <v>108</v>
      </c>
      <c r="G61" s="6">
        <v>4</v>
      </c>
      <c r="H61" s="6">
        <f t="shared" si="1"/>
        <v>8</v>
      </c>
      <c r="I61" s="6" t="s">
        <v>44</v>
      </c>
      <c r="J61" s="6"/>
      <c r="K61" s="6"/>
      <c r="L61" s="8"/>
      <c r="M61" s="6"/>
      <c r="N61" s="6"/>
      <c r="O61" s="6"/>
      <c r="P61" s="11">
        <f t="shared" si="2"/>
        <v>0</v>
      </c>
      <c r="Q61" s="11">
        <f t="shared" si="0"/>
        <v>0</v>
      </c>
      <c r="R61" s="6"/>
      <c r="S61" s="6"/>
      <c r="T61" s="36"/>
      <c r="U61" s="6"/>
    </row>
    <row r="62" spans="1:21" ht="165.75" x14ac:dyDescent="0.2">
      <c r="A62" s="6">
        <v>3</v>
      </c>
      <c r="B62" s="6"/>
      <c r="C62" s="6"/>
      <c r="D62" s="6"/>
      <c r="E62" s="6" t="s">
        <v>363</v>
      </c>
      <c r="F62" s="5" t="s">
        <v>33</v>
      </c>
      <c r="G62" s="6">
        <v>10</v>
      </c>
      <c r="H62" s="6">
        <f t="shared" si="1"/>
        <v>20</v>
      </c>
      <c r="I62" s="6" t="s">
        <v>44</v>
      </c>
      <c r="J62" s="6"/>
      <c r="K62" s="6"/>
      <c r="L62" s="8"/>
      <c r="M62" s="6"/>
      <c r="N62" s="6"/>
      <c r="O62" s="6"/>
      <c r="P62" s="11">
        <f t="shared" si="2"/>
        <v>0</v>
      </c>
      <c r="Q62" s="11">
        <f t="shared" si="0"/>
        <v>0</v>
      </c>
      <c r="R62" s="6"/>
      <c r="S62" s="5"/>
      <c r="T62" s="36"/>
      <c r="U62" s="6"/>
    </row>
    <row r="63" spans="1:21" ht="165.75" x14ac:dyDescent="0.2">
      <c r="A63" s="6">
        <v>3</v>
      </c>
      <c r="B63" s="6"/>
      <c r="C63" s="6"/>
      <c r="D63" s="6"/>
      <c r="E63" s="6" t="s">
        <v>364</v>
      </c>
      <c r="F63" s="5" t="s">
        <v>33</v>
      </c>
      <c r="G63" s="6">
        <v>10</v>
      </c>
      <c r="H63" s="6">
        <f t="shared" si="1"/>
        <v>20</v>
      </c>
      <c r="I63" s="6" t="s">
        <v>44</v>
      </c>
      <c r="J63" s="6"/>
      <c r="K63" s="6"/>
      <c r="L63" s="8"/>
      <c r="M63" s="6"/>
      <c r="N63" s="6"/>
      <c r="O63" s="6"/>
      <c r="P63" s="11">
        <f t="shared" si="2"/>
        <v>0</v>
      </c>
      <c r="Q63" s="11">
        <f t="shared" si="0"/>
        <v>0</v>
      </c>
      <c r="R63" s="6"/>
      <c r="S63" s="5"/>
      <c r="T63" s="36"/>
      <c r="U63" s="6"/>
    </row>
    <row r="64" spans="1:21" ht="165.75" x14ac:dyDescent="0.2">
      <c r="A64" s="6">
        <v>3</v>
      </c>
      <c r="B64" s="6"/>
      <c r="C64" s="6"/>
      <c r="D64" s="6"/>
      <c r="E64" s="6" t="s">
        <v>365</v>
      </c>
      <c r="F64" s="5" t="s">
        <v>33</v>
      </c>
      <c r="G64" s="6">
        <v>10</v>
      </c>
      <c r="H64" s="6">
        <f t="shared" si="1"/>
        <v>20</v>
      </c>
      <c r="I64" s="6" t="s">
        <v>44</v>
      </c>
      <c r="J64" s="6"/>
      <c r="K64" s="6"/>
      <c r="L64" s="8"/>
      <c r="M64" s="6"/>
      <c r="N64" s="6"/>
      <c r="O64" s="6"/>
      <c r="P64" s="11">
        <f t="shared" si="2"/>
        <v>0</v>
      </c>
      <c r="Q64" s="11">
        <f t="shared" si="0"/>
        <v>0</v>
      </c>
      <c r="R64" s="6"/>
      <c r="S64" s="5"/>
      <c r="T64" s="36"/>
      <c r="U64" s="6"/>
    </row>
    <row r="65" spans="1:22" ht="165.75" x14ac:dyDescent="0.2">
      <c r="A65" s="6">
        <v>3</v>
      </c>
      <c r="B65" s="6"/>
      <c r="C65" s="6"/>
      <c r="D65" s="6"/>
      <c r="E65" s="6" t="s">
        <v>366</v>
      </c>
      <c r="F65" s="5" t="s">
        <v>33</v>
      </c>
      <c r="G65" s="6">
        <v>10</v>
      </c>
      <c r="H65" s="6">
        <f t="shared" si="1"/>
        <v>20</v>
      </c>
      <c r="I65" s="6" t="s">
        <v>44</v>
      </c>
      <c r="J65" s="6"/>
      <c r="K65" s="6"/>
      <c r="L65" s="8"/>
      <c r="M65" s="6"/>
      <c r="N65" s="6"/>
      <c r="O65" s="6"/>
      <c r="P65" s="11">
        <f t="shared" si="2"/>
        <v>0</v>
      </c>
      <c r="Q65" s="11">
        <f t="shared" si="0"/>
        <v>0</v>
      </c>
      <c r="R65" s="6"/>
      <c r="S65" s="5"/>
      <c r="T65" s="36"/>
      <c r="U65" s="6"/>
    </row>
    <row r="66" spans="1:22" ht="331.5" x14ac:dyDescent="0.2">
      <c r="A66" s="6">
        <v>3</v>
      </c>
      <c r="B66" s="6"/>
      <c r="C66" s="6"/>
      <c r="D66" s="6"/>
      <c r="E66" s="6" t="s">
        <v>78</v>
      </c>
      <c r="F66" s="5" t="s">
        <v>144</v>
      </c>
      <c r="G66" s="6">
        <v>150</v>
      </c>
      <c r="H66" s="6">
        <f t="shared" si="1"/>
        <v>300</v>
      </c>
      <c r="I66" s="6" t="s">
        <v>44</v>
      </c>
      <c r="J66" s="6"/>
      <c r="K66" s="6"/>
      <c r="L66" s="8"/>
      <c r="M66" s="6"/>
      <c r="N66" s="6"/>
      <c r="O66" s="6"/>
      <c r="P66" s="11">
        <f t="shared" si="2"/>
        <v>0</v>
      </c>
      <c r="Q66" s="11">
        <f t="shared" si="0"/>
        <v>0</v>
      </c>
      <c r="R66" s="6"/>
      <c r="S66" s="5"/>
      <c r="T66" s="36"/>
      <c r="U66" s="6"/>
    </row>
    <row r="67" spans="1:22" ht="267.75" x14ac:dyDescent="0.2">
      <c r="A67" s="6">
        <v>3</v>
      </c>
      <c r="B67" s="6"/>
      <c r="C67" s="6"/>
      <c r="D67" s="6"/>
      <c r="E67" s="6" t="s">
        <v>79</v>
      </c>
      <c r="F67" s="5" t="s">
        <v>303</v>
      </c>
      <c r="G67" s="6">
        <v>50</v>
      </c>
      <c r="H67" s="6">
        <f t="shared" si="1"/>
        <v>100</v>
      </c>
      <c r="I67" s="6" t="s">
        <v>44</v>
      </c>
      <c r="J67" s="6"/>
      <c r="K67" s="6"/>
      <c r="L67" s="8"/>
      <c r="M67" s="6"/>
      <c r="N67" s="6"/>
      <c r="O67" s="6"/>
      <c r="P67" s="11">
        <f t="shared" si="2"/>
        <v>0</v>
      </c>
      <c r="Q67" s="11">
        <f t="shared" si="0"/>
        <v>0</v>
      </c>
      <c r="R67" s="6"/>
      <c r="S67" s="5"/>
      <c r="T67" s="36"/>
      <c r="U67" s="6"/>
    </row>
    <row r="68" spans="1:22" x14ac:dyDescent="0.2">
      <c r="A68" s="26">
        <v>3</v>
      </c>
      <c r="B68" s="26"/>
      <c r="C68" s="26"/>
      <c r="D68" s="26" t="s">
        <v>417</v>
      </c>
      <c r="E68" s="26"/>
      <c r="F68" s="30" t="s">
        <v>167</v>
      </c>
      <c r="G68" s="26"/>
      <c r="H68" s="26"/>
      <c r="I68" s="26"/>
      <c r="J68" s="26"/>
      <c r="K68" s="26"/>
      <c r="L68" s="26"/>
      <c r="M68" s="26"/>
      <c r="N68" s="26"/>
      <c r="O68" s="26"/>
      <c r="P68" s="28">
        <f>SUM(P54:P67)</f>
        <v>0</v>
      </c>
      <c r="Q68" s="28">
        <f>SUM(Q54:Q67)</f>
        <v>0</v>
      </c>
      <c r="R68" s="26"/>
      <c r="S68" s="26"/>
      <c r="T68" s="37"/>
      <c r="U68" s="26"/>
    </row>
    <row r="69" spans="1:22" ht="141" x14ac:dyDescent="0.25">
      <c r="A69" s="6">
        <v>4</v>
      </c>
      <c r="B69" s="6"/>
      <c r="C69" s="6"/>
      <c r="D69" s="6" t="s">
        <v>492</v>
      </c>
      <c r="E69" s="6" t="s">
        <v>338</v>
      </c>
      <c r="F69" s="5" t="s">
        <v>327</v>
      </c>
      <c r="G69" s="6">
        <v>100</v>
      </c>
      <c r="H69" s="6">
        <f t="shared" si="1"/>
        <v>200</v>
      </c>
      <c r="I69" s="6" t="s">
        <v>44</v>
      </c>
      <c r="J69" s="6"/>
      <c r="K69" s="22"/>
      <c r="L69" s="23"/>
      <c r="M69" s="1"/>
      <c r="N69" s="1"/>
      <c r="O69" s="1"/>
      <c r="P69" s="33">
        <f t="shared" ref="P69" si="4">H69*K69</f>
        <v>0</v>
      </c>
      <c r="Q69" s="33">
        <f t="shared" ref="Q69" si="5">H69*M69</f>
        <v>0</v>
      </c>
      <c r="R69" s="24"/>
      <c r="S69" s="24"/>
      <c r="T69" s="25"/>
      <c r="U69" s="24"/>
    </row>
    <row r="70" spans="1:22" x14ac:dyDescent="0.2">
      <c r="A70" s="26">
        <v>4</v>
      </c>
      <c r="B70" s="26"/>
      <c r="C70" s="26"/>
      <c r="D70" s="26" t="s">
        <v>492</v>
      </c>
      <c r="E70" s="26"/>
      <c r="F70" s="30" t="s">
        <v>167</v>
      </c>
      <c r="G70" s="26">
        <v>0</v>
      </c>
      <c r="H70" s="26">
        <v>0</v>
      </c>
      <c r="I70" s="26"/>
      <c r="J70" s="26"/>
      <c r="K70" s="27"/>
      <c r="L70" s="26"/>
      <c r="M70" s="27"/>
      <c r="N70" s="27"/>
      <c r="O70" s="27"/>
      <c r="P70" s="28">
        <f>SUM(P69)</f>
        <v>0</v>
      </c>
      <c r="Q70" s="28">
        <f>SUM(Q69)</f>
        <v>0</v>
      </c>
      <c r="R70" s="29"/>
      <c r="S70" s="29"/>
      <c r="T70" s="38"/>
      <c r="U70" s="26"/>
    </row>
    <row r="71" spans="1:22" ht="140.25" x14ac:dyDescent="0.2">
      <c r="A71" s="6">
        <v>5</v>
      </c>
      <c r="B71" s="6"/>
      <c r="C71" s="6"/>
      <c r="D71" s="6" t="s">
        <v>420</v>
      </c>
      <c r="E71" s="6" t="s">
        <v>418</v>
      </c>
      <c r="F71" s="5" t="s">
        <v>456</v>
      </c>
      <c r="G71" s="6">
        <v>50</v>
      </c>
      <c r="H71" s="6">
        <f t="shared" si="1"/>
        <v>100</v>
      </c>
      <c r="I71" s="6"/>
      <c r="J71" s="6"/>
      <c r="K71" s="6"/>
      <c r="L71" s="8"/>
      <c r="M71" s="6"/>
      <c r="N71" s="6"/>
      <c r="O71" s="6"/>
      <c r="P71" s="11">
        <f t="shared" ref="P71:P78" si="6">H71*K71</f>
        <v>0</v>
      </c>
      <c r="Q71" s="11">
        <f t="shared" ref="Q71:Q80" si="7">H71*M71</f>
        <v>0</v>
      </c>
      <c r="R71" s="6"/>
      <c r="S71" s="5"/>
      <c r="T71" s="36"/>
      <c r="U71" s="6"/>
    </row>
    <row r="72" spans="1:22" ht="165.75" x14ac:dyDescent="0.2">
      <c r="A72" s="6">
        <v>5</v>
      </c>
      <c r="B72" s="6"/>
      <c r="C72" s="6"/>
      <c r="D72" s="6"/>
      <c r="E72" s="6" t="s">
        <v>419</v>
      </c>
      <c r="F72" s="5" t="s">
        <v>457</v>
      </c>
      <c r="G72" s="6">
        <v>50</v>
      </c>
      <c r="H72" s="6">
        <f t="shared" ref="H72:H138" si="8">G72*2</f>
        <v>100</v>
      </c>
      <c r="I72" s="6"/>
      <c r="J72" s="6"/>
      <c r="K72" s="6"/>
      <c r="L72" s="8"/>
      <c r="M72" s="6"/>
      <c r="N72" s="6"/>
      <c r="O72" s="6"/>
      <c r="P72" s="11">
        <f t="shared" si="6"/>
        <v>0</v>
      </c>
      <c r="Q72" s="11">
        <f t="shared" si="7"/>
        <v>0</v>
      </c>
      <c r="R72" s="6"/>
      <c r="S72" s="5"/>
      <c r="T72" s="36"/>
      <c r="U72" s="6"/>
    </row>
    <row r="73" spans="1:22" x14ac:dyDescent="0.2">
      <c r="A73" s="26">
        <v>5</v>
      </c>
      <c r="B73" s="26"/>
      <c r="C73" s="26"/>
      <c r="D73" s="26" t="s">
        <v>420</v>
      </c>
      <c r="E73" s="26"/>
      <c r="F73" s="30" t="s">
        <v>167</v>
      </c>
      <c r="G73" s="26"/>
      <c r="H73" s="26"/>
      <c r="I73" s="26"/>
      <c r="J73" s="26"/>
      <c r="K73" s="26"/>
      <c r="L73" s="26"/>
      <c r="M73" s="26"/>
      <c r="N73" s="26"/>
      <c r="O73" s="26"/>
      <c r="P73" s="28">
        <f>SUM(P71:P72)</f>
        <v>0</v>
      </c>
      <c r="Q73" s="28">
        <f>SUM(Q71:Q72)</f>
        <v>0</v>
      </c>
      <c r="R73" s="26"/>
      <c r="S73" s="26"/>
      <c r="T73" s="37"/>
      <c r="U73" s="26"/>
    </row>
    <row r="74" spans="1:22" ht="127.5" x14ac:dyDescent="0.2">
      <c r="A74" s="6">
        <v>6</v>
      </c>
      <c r="B74" s="6"/>
      <c r="C74" s="6"/>
      <c r="D74" s="6" t="s">
        <v>427</v>
      </c>
      <c r="E74" s="6" t="s">
        <v>421</v>
      </c>
      <c r="F74" s="5" t="s">
        <v>448</v>
      </c>
      <c r="G74" s="6">
        <v>100</v>
      </c>
      <c r="H74" s="6">
        <f t="shared" si="8"/>
        <v>200</v>
      </c>
      <c r="I74" s="6"/>
      <c r="J74" s="6"/>
      <c r="K74" s="6"/>
      <c r="L74" s="8"/>
      <c r="M74" s="6"/>
      <c r="N74" s="6"/>
      <c r="O74" s="6"/>
      <c r="P74" s="11">
        <f t="shared" si="6"/>
        <v>0</v>
      </c>
      <c r="Q74" s="11">
        <f t="shared" si="7"/>
        <v>0</v>
      </c>
      <c r="R74" s="6"/>
      <c r="S74" s="5"/>
      <c r="T74" s="36"/>
      <c r="U74" s="6"/>
    </row>
    <row r="75" spans="1:22" ht="153" x14ac:dyDescent="0.2">
      <c r="A75" s="6">
        <v>6</v>
      </c>
      <c r="B75" s="6"/>
      <c r="C75" s="6"/>
      <c r="D75" s="6"/>
      <c r="E75" s="6" t="s">
        <v>422</v>
      </c>
      <c r="F75" s="5" t="s">
        <v>449</v>
      </c>
      <c r="G75" s="6">
        <v>100</v>
      </c>
      <c r="H75" s="6">
        <f t="shared" si="8"/>
        <v>200</v>
      </c>
      <c r="I75" s="6"/>
      <c r="J75" s="6"/>
      <c r="K75" s="6"/>
      <c r="L75" s="8"/>
      <c r="M75" s="6"/>
      <c r="N75" s="6"/>
      <c r="O75" s="6"/>
      <c r="P75" s="11">
        <f t="shared" si="6"/>
        <v>0</v>
      </c>
      <c r="Q75" s="11">
        <f t="shared" si="7"/>
        <v>0</v>
      </c>
      <c r="R75" s="6"/>
      <c r="S75" s="5"/>
      <c r="T75" s="36"/>
      <c r="U75" s="6"/>
    </row>
    <row r="76" spans="1:22" x14ac:dyDescent="0.2">
      <c r="A76" s="26">
        <v>6</v>
      </c>
      <c r="B76" s="26"/>
      <c r="C76" s="26"/>
      <c r="D76" s="26" t="s">
        <v>427</v>
      </c>
      <c r="E76" s="26"/>
      <c r="F76" s="30" t="s">
        <v>167</v>
      </c>
      <c r="G76" s="26"/>
      <c r="H76" s="26"/>
      <c r="I76" s="26"/>
      <c r="J76" s="26"/>
      <c r="K76" s="26"/>
      <c r="L76" s="26"/>
      <c r="M76" s="26"/>
      <c r="N76" s="26"/>
      <c r="O76" s="26"/>
      <c r="P76" s="28">
        <f>SUM(P74:P75)</f>
        <v>0</v>
      </c>
      <c r="Q76" s="28">
        <f>SUM(Q74:Q75)</f>
        <v>0</v>
      </c>
      <c r="R76" s="26"/>
      <c r="S76" s="26"/>
      <c r="T76" s="37"/>
      <c r="U76" s="26"/>
    </row>
    <row r="77" spans="1:22" ht="153" x14ac:dyDescent="0.2">
      <c r="A77" s="6">
        <v>7</v>
      </c>
      <c r="B77" s="6"/>
      <c r="C77" s="6"/>
      <c r="D77" s="6" t="s">
        <v>428</v>
      </c>
      <c r="E77" s="6" t="s">
        <v>423</v>
      </c>
      <c r="F77" s="5" t="s">
        <v>450</v>
      </c>
      <c r="G77" s="6">
        <v>100</v>
      </c>
      <c r="H77" s="6">
        <f>G77*2</f>
        <v>200</v>
      </c>
      <c r="I77" s="6"/>
      <c r="J77" s="6"/>
      <c r="K77" s="6"/>
      <c r="L77" s="8"/>
      <c r="M77" s="6"/>
      <c r="N77" s="6"/>
      <c r="O77" s="6"/>
      <c r="P77" s="11">
        <f>H77*K77</f>
        <v>0</v>
      </c>
      <c r="Q77" s="11">
        <f>H77*M77</f>
        <v>0</v>
      </c>
      <c r="R77" s="6"/>
      <c r="S77" s="5"/>
      <c r="T77" s="36"/>
      <c r="U77" s="6"/>
    </row>
    <row r="78" spans="1:22" ht="191.25" x14ac:dyDescent="0.2">
      <c r="A78" s="6">
        <v>7</v>
      </c>
      <c r="B78" s="6"/>
      <c r="C78" s="6"/>
      <c r="D78" s="6"/>
      <c r="E78" s="6" t="s">
        <v>424</v>
      </c>
      <c r="F78" s="5" t="s">
        <v>451</v>
      </c>
      <c r="G78" s="6">
        <v>100</v>
      </c>
      <c r="H78" s="6">
        <f t="shared" si="8"/>
        <v>200</v>
      </c>
      <c r="I78" s="6"/>
      <c r="J78" s="6"/>
      <c r="K78" s="6"/>
      <c r="L78" s="8"/>
      <c r="M78" s="6"/>
      <c r="N78" s="6"/>
      <c r="O78" s="6"/>
      <c r="P78" s="11">
        <f t="shared" si="6"/>
        <v>0</v>
      </c>
      <c r="Q78" s="11">
        <f t="shared" si="7"/>
        <v>0</v>
      </c>
      <c r="R78" s="6"/>
      <c r="S78" s="5"/>
      <c r="T78" s="36"/>
      <c r="U78" s="6"/>
    </row>
    <row r="79" spans="1:22" x14ac:dyDescent="0.2">
      <c r="A79" s="26">
        <v>7</v>
      </c>
      <c r="B79" s="26"/>
      <c r="C79" s="26"/>
      <c r="D79" s="26" t="s">
        <v>428</v>
      </c>
      <c r="E79" s="26"/>
      <c r="F79" s="30" t="s">
        <v>167</v>
      </c>
      <c r="G79" s="26"/>
      <c r="H79" s="26"/>
      <c r="I79" s="26"/>
      <c r="J79" s="26"/>
      <c r="K79" s="26"/>
      <c r="L79" s="26"/>
      <c r="M79" s="26"/>
      <c r="N79" s="26"/>
      <c r="O79" s="26"/>
      <c r="P79" s="28">
        <f>SUM(P77:P78)</f>
        <v>0</v>
      </c>
      <c r="Q79" s="28">
        <f>SUM(Q77:Q78)</f>
        <v>0</v>
      </c>
      <c r="R79" s="26"/>
      <c r="S79" s="26"/>
      <c r="T79" s="37"/>
      <c r="U79" s="26"/>
    </row>
    <row r="80" spans="1:22" ht="38.25" x14ac:dyDescent="0.2">
      <c r="A80" s="6">
        <v>8</v>
      </c>
      <c r="B80" s="6"/>
      <c r="C80" s="6"/>
      <c r="D80" s="6" t="s">
        <v>429</v>
      </c>
      <c r="E80" s="6" t="s">
        <v>425</v>
      </c>
      <c r="F80" s="5" t="s">
        <v>426</v>
      </c>
      <c r="G80" s="6">
        <v>50</v>
      </c>
      <c r="H80" s="6">
        <f t="shared" si="8"/>
        <v>100</v>
      </c>
      <c r="I80" s="6"/>
      <c r="J80" s="6"/>
      <c r="K80" s="6"/>
      <c r="L80" s="8"/>
      <c r="M80" s="6"/>
      <c r="N80" s="6"/>
      <c r="O80" s="6"/>
      <c r="P80" s="11">
        <f>H80*K80</f>
        <v>0</v>
      </c>
      <c r="Q80" s="11">
        <f t="shared" si="7"/>
        <v>0</v>
      </c>
      <c r="R80" s="6"/>
      <c r="S80" s="6"/>
      <c r="T80" s="36"/>
      <c r="U80" s="6"/>
      <c r="V80" s="13"/>
    </row>
    <row r="81" spans="1:21" x14ac:dyDescent="0.2">
      <c r="A81" s="26">
        <v>8</v>
      </c>
      <c r="B81" s="26"/>
      <c r="C81" s="26"/>
      <c r="D81" s="26" t="s">
        <v>429</v>
      </c>
      <c r="E81" s="26"/>
      <c r="F81" s="30" t="s">
        <v>167</v>
      </c>
      <c r="G81" s="26"/>
      <c r="H81" s="26"/>
      <c r="I81" s="26"/>
      <c r="J81" s="26"/>
      <c r="K81" s="26"/>
      <c r="L81" s="26"/>
      <c r="M81" s="26"/>
      <c r="N81" s="26"/>
      <c r="O81" s="26"/>
      <c r="P81" s="28">
        <f>SUM(P80)</f>
        <v>0</v>
      </c>
      <c r="Q81" s="28">
        <f>SUM(Q80)</f>
        <v>0</v>
      </c>
      <c r="R81" s="26"/>
      <c r="S81" s="26"/>
      <c r="T81" s="37"/>
      <c r="U81" s="26"/>
    </row>
    <row r="82" spans="1:21" ht="63.75" x14ac:dyDescent="0.2">
      <c r="A82" s="6">
        <v>9</v>
      </c>
      <c r="B82" s="6"/>
      <c r="C82" s="6"/>
      <c r="D82" s="6" t="s">
        <v>452</v>
      </c>
      <c r="E82" s="6" t="s">
        <v>430</v>
      </c>
      <c r="F82" s="5" t="s">
        <v>453</v>
      </c>
      <c r="G82" s="6">
        <v>100</v>
      </c>
      <c r="H82" s="6">
        <f t="shared" si="8"/>
        <v>200</v>
      </c>
      <c r="I82" s="6" t="s">
        <v>44</v>
      </c>
      <c r="J82" s="6"/>
      <c r="K82" s="6"/>
      <c r="L82" s="6"/>
      <c r="M82" s="6"/>
      <c r="N82" s="6"/>
      <c r="O82" s="6"/>
      <c r="P82" s="11">
        <f t="shared" ref="P82:P83" si="9">H82*K82</f>
        <v>0</v>
      </c>
      <c r="Q82" s="11">
        <f t="shared" ref="Q82:Q84" si="10">H82*M82</f>
        <v>0</v>
      </c>
      <c r="R82" s="5"/>
      <c r="S82" s="6"/>
      <c r="T82" s="35"/>
      <c r="U82" s="6"/>
    </row>
    <row r="83" spans="1:21" ht="63.75" x14ac:dyDescent="0.2">
      <c r="A83" s="6">
        <v>9</v>
      </c>
      <c r="B83" s="6"/>
      <c r="C83" s="6"/>
      <c r="D83" s="6"/>
      <c r="E83" s="6" t="s">
        <v>431</v>
      </c>
      <c r="F83" s="5" t="s">
        <v>455</v>
      </c>
      <c r="G83" s="6">
        <v>100</v>
      </c>
      <c r="H83" s="6">
        <f t="shared" si="8"/>
        <v>200</v>
      </c>
      <c r="I83" s="6" t="s">
        <v>44</v>
      </c>
      <c r="J83" s="6"/>
      <c r="K83" s="6"/>
      <c r="L83" s="6"/>
      <c r="M83" s="6"/>
      <c r="N83" s="6"/>
      <c r="O83" s="6"/>
      <c r="P83" s="11">
        <f t="shared" si="9"/>
        <v>0</v>
      </c>
      <c r="Q83" s="11">
        <f t="shared" si="10"/>
        <v>0</v>
      </c>
      <c r="R83" s="5"/>
      <c r="S83" s="6"/>
      <c r="T83" s="35"/>
      <c r="U83" s="6"/>
    </row>
    <row r="84" spans="1:21" ht="63.75" x14ac:dyDescent="0.2">
      <c r="A84" s="6">
        <v>9</v>
      </c>
      <c r="B84" s="6"/>
      <c r="C84" s="6"/>
      <c r="D84" s="6"/>
      <c r="E84" s="6" t="s">
        <v>432</v>
      </c>
      <c r="F84" s="5" t="s">
        <v>454</v>
      </c>
      <c r="G84" s="6">
        <v>500</v>
      </c>
      <c r="H84" s="6">
        <f t="shared" si="8"/>
        <v>1000</v>
      </c>
      <c r="I84" s="6" t="s">
        <v>44</v>
      </c>
      <c r="J84" s="6"/>
      <c r="K84" s="6"/>
      <c r="L84" s="6"/>
      <c r="M84" s="6"/>
      <c r="N84" s="6"/>
      <c r="O84" s="6"/>
      <c r="P84" s="11">
        <f>H84*K84</f>
        <v>0</v>
      </c>
      <c r="Q84" s="11">
        <f t="shared" si="10"/>
        <v>0</v>
      </c>
      <c r="R84" s="5"/>
      <c r="S84" s="6"/>
      <c r="T84" s="35"/>
      <c r="U84" s="6"/>
    </row>
    <row r="85" spans="1:21" x14ac:dyDescent="0.2">
      <c r="A85" s="26">
        <v>9</v>
      </c>
      <c r="B85" s="26"/>
      <c r="C85" s="26"/>
      <c r="D85" s="26" t="s">
        <v>452</v>
      </c>
      <c r="E85" s="26"/>
      <c r="F85" s="30" t="s">
        <v>167</v>
      </c>
      <c r="G85" s="26"/>
      <c r="H85" s="26"/>
      <c r="I85" s="26"/>
      <c r="J85" s="26"/>
      <c r="K85" s="26"/>
      <c r="L85" s="26"/>
      <c r="M85" s="26"/>
      <c r="N85" s="26"/>
      <c r="O85" s="26"/>
      <c r="P85" s="28">
        <f>SUM(P82:P84)</f>
        <v>0</v>
      </c>
      <c r="Q85" s="28">
        <f>SUM(Q82:Q84)</f>
        <v>0</v>
      </c>
      <c r="R85" s="26"/>
      <c r="S85" s="26"/>
      <c r="T85" s="37"/>
      <c r="U85" s="26"/>
    </row>
    <row r="86" spans="1:21" ht="89.25" x14ac:dyDescent="0.2">
      <c r="A86" s="6">
        <v>10</v>
      </c>
      <c r="B86" s="6"/>
      <c r="C86" s="6" t="s">
        <v>85</v>
      </c>
      <c r="D86" s="6" t="s">
        <v>403</v>
      </c>
      <c r="E86" s="6" t="s">
        <v>86</v>
      </c>
      <c r="F86" s="5" t="s">
        <v>260</v>
      </c>
      <c r="G86" s="6">
        <v>1200</v>
      </c>
      <c r="H86" s="6">
        <f t="shared" si="8"/>
        <v>2400</v>
      </c>
      <c r="I86" s="6" t="s">
        <v>44</v>
      </c>
      <c r="J86" s="6"/>
      <c r="K86" s="6"/>
      <c r="L86" s="6"/>
      <c r="M86" s="6"/>
      <c r="N86" s="6"/>
      <c r="O86" s="6"/>
      <c r="P86" s="11">
        <f>H86*K86</f>
        <v>0</v>
      </c>
      <c r="Q86" s="11">
        <f t="shared" ref="Q86:Q136" si="11">H86*M86</f>
        <v>0</v>
      </c>
      <c r="R86" s="5"/>
      <c r="S86" s="6"/>
      <c r="T86" s="35"/>
      <c r="U86" s="6"/>
    </row>
    <row r="87" spans="1:21" ht="102" x14ac:dyDescent="0.2">
      <c r="A87" s="6">
        <v>10</v>
      </c>
      <c r="B87" s="6"/>
      <c r="C87" s="6"/>
      <c r="D87" s="6"/>
      <c r="E87" s="6" t="s">
        <v>206</v>
      </c>
      <c r="F87" s="5" t="s">
        <v>413</v>
      </c>
      <c r="G87" s="6">
        <v>30</v>
      </c>
      <c r="H87" s="6">
        <f t="shared" si="8"/>
        <v>60</v>
      </c>
      <c r="I87" s="6" t="s">
        <v>44</v>
      </c>
      <c r="J87" s="6"/>
      <c r="K87" s="6"/>
      <c r="L87" s="6"/>
      <c r="M87" s="6"/>
      <c r="N87" s="6"/>
      <c r="O87" s="6"/>
      <c r="P87" s="11">
        <f t="shared" ref="P87:P136" si="12">H87*K87</f>
        <v>0</v>
      </c>
      <c r="Q87" s="11">
        <f t="shared" si="11"/>
        <v>0</v>
      </c>
      <c r="R87" s="5"/>
      <c r="S87" s="6"/>
      <c r="T87" s="35"/>
      <c r="U87" s="6"/>
    </row>
    <row r="88" spans="1:21" ht="102" x14ac:dyDescent="0.2">
      <c r="A88" s="6">
        <v>10</v>
      </c>
      <c r="B88" s="6"/>
      <c r="C88" s="6"/>
      <c r="D88" s="6"/>
      <c r="E88" s="6" t="s">
        <v>87</v>
      </c>
      <c r="F88" s="5" t="s">
        <v>414</v>
      </c>
      <c r="G88" s="6">
        <v>30</v>
      </c>
      <c r="H88" s="6">
        <f t="shared" si="8"/>
        <v>60</v>
      </c>
      <c r="I88" s="6" t="s">
        <v>44</v>
      </c>
      <c r="J88" s="6"/>
      <c r="K88" s="6"/>
      <c r="L88" s="6"/>
      <c r="M88" s="6"/>
      <c r="N88" s="6"/>
      <c r="O88" s="6"/>
      <c r="P88" s="11">
        <f t="shared" si="12"/>
        <v>0</v>
      </c>
      <c r="Q88" s="11">
        <f t="shared" si="11"/>
        <v>0</v>
      </c>
      <c r="R88" s="5"/>
      <c r="S88" s="6"/>
      <c r="T88" s="35"/>
      <c r="U88" s="6"/>
    </row>
    <row r="89" spans="1:21" ht="63.75" x14ac:dyDescent="0.2">
      <c r="A89" s="6">
        <v>10</v>
      </c>
      <c r="B89" s="6"/>
      <c r="C89" s="6"/>
      <c r="D89" s="6"/>
      <c r="E89" s="6" t="s">
        <v>261</v>
      </c>
      <c r="F89" s="5" t="s">
        <v>207</v>
      </c>
      <c r="G89" s="6">
        <v>200</v>
      </c>
      <c r="H89" s="6">
        <f t="shared" si="8"/>
        <v>400</v>
      </c>
      <c r="I89" s="6" t="s">
        <v>44</v>
      </c>
      <c r="J89" s="6"/>
      <c r="K89" s="6"/>
      <c r="L89" s="6"/>
      <c r="M89" s="6"/>
      <c r="N89" s="6"/>
      <c r="O89" s="6"/>
      <c r="P89" s="11">
        <f t="shared" si="12"/>
        <v>0</v>
      </c>
      <c r="Q89" s="11">
        <f t="shared" si="11"/>
        <v>0</v>
      </c>
      <c r="R89" s="5"/>
      <c r="S89" s="6"/>
      <c r="T89" s="35"/>
      <c r="U89" s="6"/>
    </row>
    <row r="90" spans="1:21" ht="51" x14ac:dyDescent="0.2">
      <c r="A90" s="6">
        <v>10</v>
      </c>
      <c r="B90" s="6"/>
      <c r="C90" s="6"/>
      <c r="D90" s="6"/>
      <c r="E90" s="6" t="s">
        <v>262</v>
      </c>
      <c r="F90" s="5" t="s">
        <v>330</v>
      </c>
      <c r="G90" s="6">
        <v>250</v>
      </c>
      <c r="H90" s="6">
        <f t="shared" si="8"/>
        <v>500</v>
      </c>
      <c r="I90" s="6" t="s">
        <v>44</v>
      </c>
      <c r="J90" s="6"/>
      <c r="K90" s="6"/>
      <c r="L90" s="6"/>
      <c r="M90" s="6"/>
      <c r="N90" s="6"/>
      <c r="O90" s="6"/>
      <c r="P90" s="11">
        <f t="shared" si="12"/>
        <v>0</v>
      </c>
      <c r="Q90" s="11">
        <f t="shared" si="11"/>
        <v>0</v>
      </c>
      <c r="R90" s="5"/>
      <c r="S90" s="6"/>
      <c r="T90" s="35"/>
      <c r="U90" s="6"/>
    </row>
    <row r="91" spans="1:21" ht="63.75" x14ac:dyDescent="0.2">
      <c r="A91" s="6">
        <v>10</v>
      </c>
      <c r="B91" s="6"/>
      <c r="C91" s="6"/>
      <c r="D91" s="6"/>
      <c r="E91" s="6" t="s">
        <v>263</v>
      </c>
      <c r="F91" s="5" t="s">
        <v>208</v>
      </c>
      <c r="G91" s="6">
        <v>13000</v>
      </c>
      <c r="H91" s="6">
        <f t="shared" si="8"/>
        <v>26000</v>
      </c>
      <c r="I91" s="6" t="s">
        <v>44</v>
      </c>
      <c r="J91" s="6"/>
      <c r="K91" s="6"/>
      <c r="L91" s="6"/>
      <c r="M91" s="6"/>
      <c r="N91" s="6"/>
      <c r="O91" s="6"/>
      <c r="P91" s="11">
        <f t="shared" si="12"/>
        <v>0</v>
      </c>
      <c r="Q91" s="11">
        <f t="shared" si="11"/>
        <v>0</v>
      </c>
      <c r="R91" s="5"/>
      <c r="S91" s="6"/>
      <c r="T91" s="35"/>
      <c r="U91" s="6"/>
    </row>
    <row r="92" spans="1:21" ht="89.25" x14ac:dyDescent="0.2">
      <c r="A92" s="6">
        <v>10</v>
      </c>
      <c r="B92" s="6"/>
      <c r="C92" s="6"/>
      <c r="D92" s="6"/>
      <c r="E92" s="6" t="s">
        <v>88</v>
      </c>
      <c r="F92" s="5" t="s">
        <v>209</v>
      </c>
      <c r="G92" s="6">
        <v>4200</v>
      </c>
      <c r="H92" s="6">
        <f t="shared" si="8"/>
        <v>8400</v>
      </c>
      <c r="I92" s="6" t="s">
        <v>44</v>
      </c>
      <c r="J92" s="6"/>
      <c r="K92" s="6"/>
      <c r="L92" s="6"/>
      <c r="M92" s="6"/>
      <c r="N92" s="6"/>
      <c r="O92" s="6"/>
      <c r="P92" s="11">
        <f t="shared" si="12"/>
        <v>0</v>
      </c>
      <c r="Q92" s="11">
        <f t="shared" si="11"/>
        <v>0</v>
      </c>
      <c r="R92" s="5"/>
      <c r="S92" s="6"/>
      <c r="T92" s="35"/>
      <c r="U92" s="6"/>
    </row>
    <row r="93" spans="1:21" ht="76.5" x14ac:dyDescent="0.2">
      <c r="A93" s="6">
        <v>10</v>
      </c>
      <c r="B93" s="6"/>
      <c r="C93" s="6"/>
      <c r="D93" s="6"/>
      <c r="E93" s="6" t="s">
        <v>89</v>
      </c>
      <c r="F93" s="5" t="s">
        <v>264</v>
      </c>
      <c r="G93" s="6">
        <v>10</v>
      </c>
      <c r="H93" s="6">
        <f t="shared" si="8"/>
        <v>20</v>
      </c>
      <c r="I93" s="6" t="s">
        <v>143</v>
      </c>
      <c r="J93" s="6"/>
      <c r="K93" s="6"/>
      <c r="L93" s="6"/>
      <c r="M93" s="6"/>
      <c r="N93" s="6"/>
      <c r="O93" s="6"/>
      <c r="P93" s="11">
        <f t="shared" si="12"/>
        <v>0</v>
      </c>
      <c r="Q93" s="11">
        <f t="shared" si="11"/>
        <v>0</v>
      </c>
      <c r="R93" s="5"/>
      <c r="S93" s="6"/>
      <c r="T93" s="35"/>
      <c r="U93" s="6"/>
    </row>
    <row r="94" spans="1:21" ht="51" x14ac:dyDescent="0.2">
      <c r="A94" s="6">
        <v>10</v>
      </c>
      <c r="B94" s="6"/>
      <c r="C94" s="6"/>
      <c r="D94" s="6"/>
      <c r="E94" s="6" t="s">
        <v>90</v>
      </c>
      <c r="F94" s="5" t="s">
        <v>214</v>
      </c>
      <c r="G94" s="6">
        <v>40</v>
      </c>
      <c r="H94" s="6">
        <f t="shared" si="8"/>
        <v>80</v>
      </c>
      <c r="I94" s="6" t="s">
        <v>44</v>
      </c>
      <c r="J94" s="6"/>
      <c r="K94" s="6"/>
      <c r="L94" s="6"/>
      <c r="M94" s="6"/>
      <c r="N94" s="6"/>
      <c r="O94" s="6"/>
      <c r="P94" s="11">
        <f t="shared" si="12"/>
        <v>0</v>
      </c>
      <c r="Q94" s="11">
        <f t="shared" si="11"/>
        <v>0</v>
      </c>
      <c r="R94" s="5"/>
      <c r="S94" s="6"/>
      <c r="T94" s="35"/>
      <c r="U94" s="6"/>
    </row>
    <row r="95" spans="1:21" ht="51" x14ac:dyDescent="0.2">
      <c r="A95" s="6">
        <v>10</v>
      </c>
      <c r="B95" s="6"/>
      <c r="C95" s="6"/>
      <c r="D95" s="6"/>
      <c r="E95" s="6" t="s">
        <v>265</v>
      </c>
      <c r="F95" s="5" t="s">
        <v>9</v>
      </c>
      <c r="G95" s="6">
        <v>70</v>
      </c>
      <c r="H95" s="6">
        <f t="shared" si="8"/>
        <v>140</v>
      </c>
      <c r="I95" s="6" t="s">
        <v>44</v>
      </c>
      <c r="J95" s="6"/>
      <c r="K95" s="6"/>
      <c r="L95" s="6"/>
      <c r="M95" s="6"/>
      <c r="N95" s="6"/>
      <c r="O95" s="6"/>
      <c r="P95" s="11">
        <f t="shared" si="12"/>
        <v>0</v>
      </c>
      <c r="Q95" s="11">
        <f t="shared" si="11"/>
        <v>0</v>
      </c>
      <c r="R95" s="5"/>
      <c r="S95" s="6"/>
      <c r="T95" s="35"/>
      <c r="U95" s="6"/>
    </row>
    <row r="96" spans="1:21" ht="38.25" x14ac:dyDescent="0.2">
      <c r="A96" s="6">
        <v>10</v>
      </c>
      <c r="B96" s="6"/>
      <c r="C96" s="6"/>
      <c r="D96" s="6"/>
      <c r="E96" s="6" t="s">
        <v>266</v>
      </c>
      <c r="F96" s="5" t="s">
        <v>196</v>
      </c>
      <c r="G96" s="6">
        <v>20000</v>
      </c>
      <c r="H96" s="6">
        <f t="shared" si="8"/>
        <v>40000</v>
      </c>
      <c r="I96" s="6" t="s">
        <v>44</v>
      </c>
      <c r="J96" s="6"/>
      <c r="K96" s="6"/>
      <c r="L96" s="6"/>
      <c r="M96" s="6"/>
      <c r="N96" s="6"/>
      <c r="O96" s="6"/>
      <c r="P96" s="11">
        <f t="shared" si="12"/>
        <v>0</v>
      </c>
      <c r="Q96" s="11">
        <f t="shared" si="11"/>
        <v>0</v>
      </c>
      <c r="R96" s="5"/>
      <c r="S96" s="6"/>
      <c r="T96" s="35"/>
      <c r="U96" s="6"/>
    </row>
    <row r="97" spans="1:21" ht="38.25" x14ac:dyDescent="0.2">
      <c r="A97" s="6">
        <v>10</v>
      </c>
      <c r="B97" s="6"/>
      <c r="C97" s="6"/>
      <c r="D97" s="6"/>
      <c r="E97" s="6" t="s">
        <v>267</v>
      </c>
      <c r="F97" s="5" t="s">
        <v>10</v>
      </c>
      <c r="G97" s="6">
        <v>120</v>
      </c>
      <c r="H97" s="6">
        <f t="shared" si="8"/>
        <v>240</v>
      </c>
      <c r="I97" s="6" t="s">
        <v>44</v>
      </c>
      <c r="J97" s="6"/>
      <c r="K97" s="6"/>
      <c r="L97" s="6"/>
      <c r="M97" s="6"/>
      <c r="N97" s="6"/>
      <c r="O97" s="6"/>
      <c r="P97" s="11">
        <f t="shared" si="12"/>
        <v>0</v>
      </c>
      <c r="Q97" s="11">
        <f t="shared" si="11"/>
        <v>0</v>
      </c>
      <c r="R97" s="5"/>
      <c r="S97" s="6"/>
      <c r="T97" s="35"/>
      <c r="U97" s="6"/>
    </row>
    <row r="98" spans="1:21" ht="102" x14ac:dyDescent="0.2">
      <c r="A98" s="6">
        <v>10</v>
      </c>
      <c r="B98" s="6"/>
      <c r="C98" s="6"/>
      <c r="D98" s="6"/>
      <c r="E98" s="6" t="s">
        <v>304</v>
      </c>
      <c r="F98" s="5" t="s">
        <v>216</v>
      </c>
      <c r="G98" s="6">
        <v>20</v>
      </c>
      <c r="H98" s="6">
        <f t="shared" si="8"/>
        <v>40</v>
      </c>
      <c r="I98" s="6" t="s">
        <v>44</v>
      </c>
      <c r="J98" s="6"/>
      <c r="K98" s="6"/>
      <c r="L98" s="6"/>
      <c r="M98" s="6"/>
      <c r="N98" s="6"/>
      <c r="O98" s="6"/>
      <c r="P98" s="11">
        <f t="shared" si="12"/>
        <v>0</v>
      </c>
      <c r="Q98" s="11">
        <f t="shared" si="11"/>
        <v>0</v>
      </c>
      <c r="R98" s="5"/>
      <c r="S98" s="6"/>
      <c r="T98" s="35"/>
      <c r="U98" s="6"/>
    </row>
    <row r="99" spans="1:21" ht="102" x14ac:dyDescent="0.2">
      <c r="A99" s="6">
        <v>10</v>
      </c>
      <c r="B99" s="6"/>
      <c r="C99" s="6"/>
      <c r="D99" s="6"/>
      <c r="E99" s="6" t="s">
        <v>367</v>
      </c>
      <c r="F99" s="5" t="s">
        <v>218</v>
      </c>
      <c r="G99" s="6">
        <v>20</v>
      </c>
      <c r="H99" s="6">
        <f t="shared" si="8"/>
        <v>40</v>
      </c>
      <c r="I99" s="6" t="s">
        <v>44</v>
      </c>
      <c r="J99" s="6"/>
      <c r="K99" s="6"/>
      <c r="L99" s="6"/>
      <c r="M99" s="6"/>
      <c r="N99" s="6"/>
      <c r="O99" s="6"/>
      <c r="P99" s="11">
        <f t="shared" si="12"/>
        <v>0</v>
      </c>
      <c r="Q99" s="11">
        <f t="shared" si="11"/>
        <v>0</v>
      </c>
      <c r="R99" s="5"/>
      <c r="S99" s="6"/>
      <c r="T99" s="35"/>
      <c r="U99" s="6"/>
    </row>
    <row r="100" spans="1:21" ht="63.75" x14ac:dyDescent="0.2">
      <c r="A100" s="6">
        <v>10</v>
      </c>
      <c r="B100" s="6"/>
      <c r="C100" s="6"/>
      <c r="D100" s="6"/>
      <c r="E100" s="6" t="s">
        <v>91</v>
      </c>
      <c r="F100" s="5" t="s">
        <v>328</v>
      </c>
      <c r="G100" s="6">
        <v>50</v>
      </c>
      <c r="H100" s="6">
        <f t="shared" si="8"/>
        <v>100</v>
      </c>
      <c r="I100" s="6" t="s">
        <v>44</v>
      </c>
      <c r="J100" s="6"/>
      <c r="K100" s="6"/>
      <c r="L100" s="6"/>
      <c r="M100" s="6"/>
      <c r="N100" s="6"/>
      <c r="O100" s="6"/>
      <c r="P100" s="11">
        <f t="shared" si="12"/>
        <v>0</v>
      </c>
      <c r="Q100" s="11">
        <f t="shared" si="11"/>
        <v>0</v>
      </c>
      <c r="R100" s="5"/>
      <c r="S100" s="6"/>
      <c r="T100" s="35"/>
      <c r="U100" s="6"/>
    </row>
    <row r="101" spans="1:21" ht="127.5" x14ac:dyDescent="0.2">
      <c r="A101" s="6">
        <v>10</v>
      </c>
      <c r="B101" s="6"/>
      <c r="C101" s="6"/>
      <c r="D101" s="6"/>
      <c r="E101" s="6" t="s">
        <v>92</v>
      </c>
      <c r="F101" s="5" t="s">
        <v>221</v>
      </c>
      <c r="G101" s="6">
        <v>50</v>
      </c>
      <c r="H101" s="6">
        <f t="shared" si="8"/>
        <v>100</v>
      </c>
      <c r="I101" s="6" t="s">
        <v>44</v>
      </c>
      <c r="J101" s="6"/>
      <c r="K101" s="6"/>
      <c r="L101" s="6"/>
      <c r="M101" s="6"/>
      <c r="N101" s="6"/>
      <c r="O101" s="6"/>
      <c r="P101" s="11">
        <f t="shared" si="12"/>
        <v>0</v>
      </c>
      <c r="Q101" s="11">
        <f t="shared" si="11"/>
        <v>0</v>
      </c>
      <c r="R101" s="5"/>
      <c r="S101" s="6"/>
      <c r="T101" s="35"/>
      <c r="U101" s="6"/>
    </row>
    <row r="102" spans="1:21" ht="76.5" x14ac:dyDescent="0.2">
      <c r="A102" s="6">
        <v>10</v>
      </c>
      <c r="B102" s="6"/>
      <c r="C102" s="6"/>
      <c r="D102" s="6"/>
      <c r="E102" s="6" t="s">
        <v>93</v>
      </c>
      <c r="F102" s="5" t="s">
        <v>224</v>
      </c>
      <c r="G102" s="6">
        <v>50</v>
      </c>
      <c r="H102" s="6">
        <f t="shared" si="8"/>
        <v>100</v>
      </c>
      <c r="I102" s="6" t="s">
        <v>44</v>
      </c>
      <c r="J102" s="6"/>
      <c r="K102" s="6"/>
      <c r="L102" s="6"/>
      <c r="M102" s="6"/>
      <c r="N102" s="6"/>
      <c r="O102" s="6"/>
      <c r="P102" s="11">
        <f t="shared" si="12"/>
        <v>0</v>
      </c>
      <c r="Q102" s="11">
        <f t="shared" si="11"/>
        <v>0</v>
      </c>
      <c r="R102" s="5"/>
      <c r="S102" s="6"/>
      <c r="T102" s="35"/>
      <c r="U102" s="6"/>
    </row>
    <row r="103" spans="1:21" ht="63.75" x14ac:dyDescent="0.2">
      <c r="A103" s="6">
        <v>10</v>
      </c>
      <c r="B103" s="6"/>
      <c r="C103" s="6"/>
      <c r="D103" s="6"/>
      <c r="E103" s="6" t="s">
        <v>193</v>
      </c>
      <c r="F103" s="5" t="s">
        <v>1</v>
      </c>
      <c r="G103" s="6">
        <v>200</v>
      </c>
      <c r="H103" s="6">
        <f t="shared" si="8"/>
        <v>400</v>
      </c>
      <c r="I103" s="6" t="s">
        <v>44</v>
      </c>
      <c r="J103" s="6"/>
      <c r="K103" s="6"/>
      <c r="L103" s="6"/>
      <c r="M103" s="6"/>
      <c r="N103" s="6"/>
      <c r="O103" s="6"/>
      <c r="P103" s="11">
        <f t="shared" si="12"/>
        <v>0</v>
      </c>
      <c r="Q103" s="11">
        <f t="shared" si="11"/>
        <v>0</v>
      </c>
      <c r="R103" s="5"/>
      <c r="S103" s="6"/>
      <c r="T103" s="35"/>
      <c r="U103" s="6"/>
    </row>
    <row r="104" spans="1:21" ht="76.5" x14ac:dyDescent="0.2">
      <c r="A104" s="6">
        <v>10</v>
      </c>
      <c r="B104" s="6"/>
      <c r="C104" s="6"/>
      <c r="D104" s="6"/>
      <c r="E104" s="6" t="s">
        <v>194</v>
      </c>
      <c r="F104" s="5" t="s">
        <v>223</v>
      </c>
      <c r="G104" s="6">
        <v>100</v>
      </c>
      <c r="H104" s="6">
        <f t="shared" si="8"/>
        <v>200</v>
      </c>
      <c r="I104" s="6" t="s">
        <v>44</v>
      </c>
      <c r="J104" s="6"/>
      <c r="K104" s="6"/>
      <c r="L104" s="6"/>
      <c r="M104" s="6"/>
      <c r="N104" s="6"/>
      <c r="O104" s="6"/>
      <c r="P104" s="11">
        <f t="shared" si="12"/>
        <v>0</v>
      </c>
      <c r="Q104" s="11">
        <f t="shared" si="11"/>
        <v>0</v>
      </c>
      <c r="R104" s="5"/>
      <c r="S104" s="6"/>
      <c r="T104" s="35"/>
      <c r="U104" s="6"/>
    </row>
    <row r="105" spans="1:21" ht="38.25" x14ac:dyDescent="0.2">
      <c r="A105" s="6">
        <v>10</v>
      </c>
      <c r="B105" s="6"/>
      <c r="C105" s="6"/>
      <c r="D105" s="6"/>
      <c r="E105" s="6" t="s">
        <v>368</v>
      </c>
      <c r="F105" s="5" t="s">
        <v>226</v>
      </c>
      <c r="G105" s="6">
        <v>100</v>
      </c>
      <c r="H105" s="6">
        <f t="shared" si="8"/>
        <v>200</v>
      </c>
      <c r="I105" s="6" t="s">
        <v>44</v>
      </c>
      <c r="J105" s="6"/>
      <c r="K105" s="6"/>
      <c r="L105" s="6"/>
      <c r="M105" s="6"/>
      <c r="N105" s="6"/>
      <c r="O105" s="6"/>
      <c r="P105" s="11">
        <f t="shared" si="12"/>
        <v>0</v>
      </c>
      <c r="Q105" s="11">
        <f t="shared" si="11"/>
        <v>0</v>
      </c>
      <c r="R105" s="5"/>
      <c r="S105" s="6"/>
      <c r="T105" s="35"/>
      <c r="U105" s="6"/>
    </row>
    <row r="106" spans="1:21" ht="38.25" x14ac:dyDescent="0.2">
      <c r="A106" s="6">
        <v>10</v>
      </c>
      <c r="B106" s="6"/>
      <c r="C106" s="6"/>
      <c r="D106" s="6"/>
      <c r="E106" s="6" t="s">
        <v>369</v>
      </c>
      <c r="F106" s="5" t="s">
        <v>227</v>
      </c>
      <c r="G106" s="6">
        <v>200</v>
      </c>
      <c r="H106" s="6">
        <f t="shared" si="8"/>
        <v>400</v>
      </c>
      <c r="I106" s="6" t="s">
        <v>44</v>
      </c>
      <c r="J106" s="6"/>
      <c r="K106" s="6"/>
      <c r="L106" s="6"/>
      <c r="M106" s="6"/>
      <c r="N106" s="6"/>
      <c r="O106" s="6"/>
      <c r="P106" s="11">
        <f t="shared" si="12"/>
        <v>0</v>
      </c>
      <c r="Q106" s="11">
        <f t="shared" si="11"/>
        <v>0</v>
      </c>
      <c r="R106" s="5"/>
      <c r="S106" s="6"/>
      <c r="T106" s="35"/>
      <c r="U106" s="6"/>
    </row>
    <row r="107" spans="1:21" ht="38.25" x14ac:dyDescent="0.2">
      <c r="A107" s="6">
        <v>10</v>
      </c>
      <c r="B107" s="6"/>
      <c r="C107" s="6"/>
      <c r="D107" s="6"/>
      <c r="E107" s="6" t="s">
        <v>370</v>
      </c>
      <c r="F107" s="5" t="s">
        <v>228</v>
      </c>
      <c r="G107" s="6">
        <v>50</v>
      </c>
      <c r="H107" s="6">
        <f t="shared" si="8"/>
        <v>100</v>
      </c>
      <c r="I107" s="6" t="s">
        <v>44</v>
      </c>
      <c r="J107" s="6"/>
      <c r="K107" s="6"/>
      <c r="L107" s="6"/>
      <c r="M107" s="6"/>
      <c r="N107" s="6"/>
      <c r="O107" s="6"/>
      <c r="P107" s="11">
        <f t="shared" si="12"/>
        <v>0</v>
      </c>
      <c r="Q107" s="11">
        <f t="shared" si="11"/>
        <v>0</v>
      </c>
      <c r="R107" s="5"/>
      <c r="S107" s="6"/>
      <c r="T107" s="35"/>
      <c r="U107" s="6"/>
    </row>
    <row r="108" spans="1:21" ht="89.25" x14ac:dyDescent="0.2">
      <c r="A108" s="6">
        <v>10</v>
      </c>
      <c r="B108" s="6"/>
      <c r="C108" s="6"/>
      <c r="D108" s="6"/>
      <c r="E108" s="6" t="s">
        <v>371</v>
      </c>
      <c r="F108" s="5" t="s">
        <v>231</v>
      </c>
      <c r="G108" s="6">
        <v>50</v>
      </c>
      <c r="H108" s="6">
        <f t="shared" si="8"/>
        <v>100</v>
      </c>
      <c r="I108" s="6" t="s">
        <v>44</v>
      </c>
      <c r="J108" s="6"/>
      <c r="K108" s="6"/>
      <c r="L108" s="6"/>
      <c r="M108" s="6"/>
      <c r="N108" s="6"/>
      <c r="O108" s="6"/>
      <c r="P108" s="11">
        <f t="shared" si="12"/>
        <v>0</v>
      </c>
      <c r="Q108" s="11">
        <f t="shared" si="11"/>
        <v>0</v>
      </c>
      <c r="R108" s="5"/>
      <c r="S108" s="6"/>
      <c r="T108" s="35"/>
      <c r="U108" s="6"/>
    </row>
    <row r="109" spans="1:21" ht="114.75" x14ac:dyDescent="0.2">
      <c r="A109" s="6">
        <v>10</v>
      </c>
      <c r="B109" s="6"/>
      <c r="C109" s="6"/>
      <c r="D109" s="6"/>
      <c r="E109" s="6" t="s">
        <v>372</v>
      </c>
      <c r="F109" s="5" t="s">
        <v>232</v>
      </c>
      <c r="G109" s="6">
        <v>100</v>
      </c>
      <c r="H109" s="6">
        <f t="shared" si="8"/>
        <v>200</v>
      </c>
      <c r="I109" s="6" t="s">
        <v>44</v>
      </c>
      <c r="J109" s="6"/>
      <c r="K109" s="6"/>
      <c r="L109" s="6"/>
      <c r="M109" s="6"/>
      <c r="N109" s="6"/>
      <c r="O109" s="6"/>
      <c r="P109" s="11">
        <f t="shared" si="12"/>
        <v>0</v>
      </c>
      <c r="Q109" s="11">
        <f t="shared" si="11"/>
        <v>0</v>
      </c>
      <c r="R109" s="5"/>
      <c r="S109" s="6"/>
      <c r="T109" s="35"/>
      <c r="U109" s="6"/>
    </row>
    <row r="110" spans="1:21" ht="114.75" x14ac:dyDescent="0.2">
      <c r="A110" s="6">
        <v>10</v>
      </c>
      <c r="B110" s="6"/>
      <c r="C110" s="6"/>
      <c r="D110" s="6"/>
      <c r="E110" s="6" t="s">
        <v>94</v>
      </c>
      <c r="F110" s="5" t="s">
        <v>233</v>
      </c>
      <c r="G110" s="6">
        <v>100</v>
      </c>
      <c r="H110" s="6">
        <f t="shared" si="8"/>
        <v>200</v>
      </c>
      <c r="I110" s="6" t="s">
        <v>44</v>
      </c>
      <c r="J110" s="6"/>
      <c r="K110" s="6"/>
      <c r="L110" s="6"/>
      <c r="M110" s="6"/>
      <c r="N110" s="6"/>
      <c r="O110" s="6"/>
      <c r="P110" s="11">
        <f t="shared" si="12"/>
        <v>0</v>
      </c>
      <c r="Q110" s="11">
        <f t="shared" si="11"/>
        <v>0</v>
      </c>
      <c r="R110" s="5"/>
      <c r="S110" s="6"/>
      <c r="T110" s="35"/>
      <c r="U110" s="6"/>
    </row>
    <row r="111" spans="1:21" ht="114.75" x14ac:dyDescent="0.2">
      <c r="A111" s="6">
        <v>10</v>
      </c>
      <c r="B111" s="6"/>
      <c r="C111" s="6"/>
      <c r="D111" s="6"/>
      <c r="E111" s="6" t="s">
        <v>373</v>
      </c>
      <c r="F111" s="5" t="s">
        <v>234</v>
      </c>
      <c r="G111" s="6">
        <v>50</v>
      </c>
      <c r="H111" s="6">
        <f t="shared" si="8"/>
        <v>100</v>
      </c>
      <c r="I111" s="6" t="s">
        <v>44</v>
      </c>
      <c r="J111" s="6"/>
      <c r="K111" s="6"/>
      <c r="L111" s="6"/>
      <c r="M111" s="6"/>
      <c r="N111" s="6"/>
      <c r="O111" s="6"/>
      <c r="P111" s="11">
        <f t="shared" si="12"/>
        <v>0</v>
      </c>
      <c r="Q111" s="11">
        <f t="shared" si="11"/>
        <v>0</v>
      </c>
      <c r="R111" s="5"/>
      <c r="S111" s="6"/>
      <c r="T111" s="35"/>
      <c r="U111" s="6"/>
    </row>
    <row r="112" spans="1:21" ht="51" x14ac:dyDescent="0.2">
      <c r="A112" s="6">
        <v>10</v>
      </c>
      <c r="B112" s="6"/>
      <c r="C112" s="6"/>
      <c r="D112" s="6"/>
      <c r="E112" s="6" t="s">
        <v>95</v>
      </c>
      <c r="F112" s="5" t="s">
        <v>100</v>
      </c>
      <c r="G112" s="6">
        <v>3700</v>
      </c>
      <c r="H112" s="6">
        <f t="shared" si="8"/>
        <v>7400</v>
      </c>
      <c r="I112" s="6" t="s">
        <v>44</v>
      </c>
      <c r="J112" s="6"/>
      <c r="K112" s="6"/>
      <c r="L112" s="6"/>
      <c r="M112" s="6"/>
      <c r="N112" s="6"/>
      <c r="O112" s="6"/>
      <c r="P112" s="11">
        <f t="shared" si="12"/>
        <v>0</v>
      </c>
      <c r="Q112" s="11">
        <f t="shared" si="11"/>
        <v>0</v>
      </c>
      <c r="R112" s="5"/>
      <c r="S112" s="6"/>
      <c r="T112" s="35"/>
      <c r="U112" s="6"/>
    </row>
    <row r="113" spans="1:21" ht="51" x14ac:dyDescent="0.2">
      <c r="A113" s="6">
        <v>10</v>
      </c>
      <c r="B113" s="6"/>
      <c r="C113" s="6"/>
      <c r="D113" s="6"/>
      <c r="E113" s="6" t="s">
        <v>96</v>
      </c>
      <c r="F113" s="5" t="s">
        <v>102</v>
      </c>
      <c r="G113" s="6">
        <v>5200</v>
      </c>
      <c r="H113" s="6">
        <f t="shared" si="8"/>
        <v>10400</v>
      </c>
      <c r="I113" s="6" t="s">
        <v>44</v>
      </c>
      <c r="J113" s="6"/>
      <c r="K113" s="6"/>
      <c r="L113" s="6"/>
      <c r="M113" s="6"/>
      <c r="N113" s="6"/>
      <c r="O113" s="6"/>
      <c r="P113" s="11">
        <f t="shared" si="12"/>
        <v>0</v>
      </c>
      <c r="Q113" s="11">
        <f t="shared" si="11"/>
        <v>0</v>
      </c>
      <c r="R113" s="5"/>
      <c r="S113" s="6"/>
      <c r="T113" s="35"/>
      <c r="U113" s="6"/>
    </row>
    <row r="114" spans="1:21" ht="51" x14ac:dyDescent="0.2">
      <c r="A114" s="6">
        <v>10</v>
      </c>
      <c r="B114" s="6"/>
      <c r="C114" s="6"/>
      <c r="D114" s="6"/>
      <c r="E114" s="6" t="s">
        <v>374</v>
      </c>
      <c r="F114" s="5" t="s">
        <v>104</v>
      </c>
      <c r="G114" s="6">
        <v>5200</v>
      </c>
      <c r="H114" s="6">
        <f t="shared" si="8"/>
        <v>10400</v>
      </c>
      <c r="I114" s="6" t="s">
        <v>44</v>
      </c>
      <c r="J114" s="6"/>
      <c r="K114" s="6"/>
      <c r="L114" s="6"/>
      <c r="M114" s="6"/>
      <c r="N114" s="6"/>
      <c r="O114" s="6"/>
      <c r="P114" s="11">
        <f t="shared" si="12"/>
        <v>0</v>
      </c>
      <c r="Q114" s="11">
        <f t="shared" si="11"/>
        <v>0</v>
      </c>
      <c r="R114" s="5"/>
      <c r="S114" s="6"/>
      <c r="T114" s="35"/>
      <c r="U114" s="6"/>
    </row>
    <row r="115" spans="1:21" ht="51" x14ac:dyDescent="0.2">
      <c r="A115" s="6">
        <v>10</v>
      </c>
      <c r="B115" s="6"/>
      <c r="C115" s="6"/>
      <c r="D115" s="6"/>
      <c r="E115" s="6" t="s">
        <v>375</v>
      </c>
      <c r="F115" s="5" t="s">
        <v>105</v>
      </c>
      <c r="G115" s="6">
        <v>3600</v>
      </c>
      <c r="H115" s="6">
        <f t="shared" si="8"/>
        <v>7200</v>
      </c>
      <c r="I115" s="6" t="s">
        <v>44</v>
      </c>
      <c r="J115" s="6"/>
      <c r="K115" s="6"/>
      <c r="L115" s="6"/>
      <c r="M115" s="6"/>
      <c r="N115" s="6"/>
      <c r="O115" s="6"/>
      <c r="P115" s="11">
        <f t="shared" si="12"/>
        <v>0</v>
      </c>
      <c r="Q115" s="11">
        <f t="shared" si="11"/>
        <v>0</v>
      </c>
      <c r="R115" s="5"/>
      <c r="S115" s="6"/>
      <c r="T115" s="35"/>
      <c r="U115" s="6"/>
    </row>
    <row r="116" spans="1:21" ht="51" x14ac:dyDescent="0.2">
      <c r="A116" s="6">
        <v>10</v>
      </c>
      <c r="B116" s="6"/>
      <c r="C116" s="6"/>
      <c r="D116" s="6"/>
      <c r="E116" s="6" t="s">
        <v>376</v>
      </c>
      <c r="F116" s="5" t="s">
        <v>109</v>
      </c>
      <c r="G116" s="6">
        <v>5000</v>
      </c>
      <c r="H116" s="6">
        <f t="shared" si="8"/>
        <v>10000</v>
      </c>
      <c r="I116" s="6" t="s">
        <v>44</v>
      </c>
      <c r="J116" s="6"/>
      <c r="K116" s="6"/>
      <c r="L116" s="6"/>
      <c r="M116" s="6"/>
      <c r="N116" s="6"/>
      <c r="O116" s="6"/>
      <c r="P116" s="11">
        <f t="shared" si="12"/>
        <v>0</v>
      </c>
      <c r="Q116" s="11">
        <f t="shared" si="11"/>
        <v>0</v>
      </c>
      <c r="R116" s="5"/>
      <c r="S116" s="6"/>
      <c r="T116" s="35"/>
      <c r="U116" s="6"/>
    </row>
    <row r="117" spans="1:21" ht="51" x14ac:dyDescent="0.2">
      <c r="A117" s="6">
        <v>10</v>
      </c>
      <c r="B117" s="6"/>
      <c r="C117" s="6"/>
      <c r="D117" s="6"/>
      <c r="E117" s="6" t="s">
        <v>377</v>
      </c>
      <c r="F117" s="5" t="s">
        <v>110</v>
      </c>
      <c r="G117" s="6">
        <v>3500</v>
      </c>
      <c r="H117" s="6">
        <f t="shared" si="8"/>
        <v>7000</v>
      </c>
      <c r="I117" s="6" t="s">
        <v>44</v>
      </c>
      <c r="J117" s="6"/>
      <c r="K117" s="6"/>
      <c r="L117" s="6"/>
      <c r="M117" s="6"/>
      <c r="N117" s="6"/>
      <c r="O117" s="6"/>
      <c r="P117" s="11">
        <f t="shared" si="12"/>
        <v>0</v>
      </c>
      <c r="Q117" s="11">
        <f t="shared" si="11"/>
        <v>0</v>
      </c>
      <c r="R117" s="5"/>
      <c r="S117" s="6"/>
      <c r="T117" s="35"/>
      <c r="U117" s="6"/>
    </row>
    <row r="118" spans="1:21" ht="102" x14ac:dyDescent="0.2">
      <c r="A118" s="6">
        <v>10</v>
      </c>
      <c r="B118" s="6"/>
      <c r="C118" s="6"/>
      <c r="D118" s="6"/>
      <c r="E118" s="6" t="s">
        <v>378</v>
      </c>
      <c r="F118" s="5" t="s">
        <v>11</v>
      </c>
      <c r="G118" s="6">
        <v>20</v>
      </c>
      <c r="H118" s="6">
        <f t="shared" si="8"/>
        <v>40</v>
      </c>
      <c r="I118" s="6" t="s">
        <v>44</v>
      </c>
      <c r="J118" s="6"/>
      <c r="K118" s="6"/>
      <c r="L118" s="6"/>
      <c r="M118" s="6"/>
      <c r="N118" s="6"/>
      <c r="O118" s="6"/>
      <c r="P118" s="11">
        <f t="shared" si="12"/>
        <v>0</v>
      </c>
      <c r="Q118" s="11">
        <f t="shared" si="11"/>
        <v>0</v>
      </c>
      <c r="R118" s="5"/>
      <c r="S118" s="6"/>
      <c r="T118" s="35"/>
      <c r="U118" s="6"/>
    </row>
    <row r="119" spans="1:21" ht="102" x14ac:dyDescent="0.2">
      <c r="A119" s="6">
        <v>10</v>
      </c>
      <c r="B119" s="6"/>
      <c r="C119" s="6"/>
      <c r="D119" s="6"/>
      <c r="E119" s="6" t="s">
        <v>379</v>
      </c>
      <c r="F119" s="5" t="s">
        <v>12</v>
      </c>
      <c r="G119" s="6">
        <v>20</v>
      </c>
      <c r="H119" s="6">
        <f t="shared" si="8"/>
        <v>40</v>
      </c>
      <c r="I119" s="6" t="s">
        <v>44</v>
      </c>
      <c r="J119" s="6"/>
      <c r="K119" s="6"/>
      <c r="L119" s="6"/>
      <c r="M119" s="6"/>
      <c r="N119" s="6"/>
      <c r="O119" s="6"/>
      <c r="P119" s="11">
        <f t="shared" si="12"/>
        <v>0</v>
      </c>
      <c r="Q119" s="11">
        <f t="shared" si="11"/>
        <v>0</v>
      </c>
      <c r="R119" s="5"/>
      <c r="S119" s="6"/>
      <c r="T119" s="35"/>
      <c r="U119" s="6"/>
    </row>
    <row r="120" spans="1:21" ht="114.75" x14ac:dyDescent="0.2">
      <c r="A120" s="6">
        <v>10</v>
      </c>
      <c r="B120" s="6"/>
      <c r="C120" s="6"/>
      <c r="D120" s="6"/>
      <c r="E120" s="6" t="s">
        <v>380</v>
      </c>
      <c r="F120" s="5" t="s">
        <v>13</v>
      </c>
      <c r="G120" s="6">
        <v>10</v>
      </c>
      <c r="H120" s="6">
        <f t="shared" si="8"/>
        <v>20</v>
      </c>
      <c r="I120" s="6" t="s">
        <v>44</v>
      </c>
      <c r="J120" s="6"/>
      <c r="K120" s="6"/>
      <c r="L120" s="6"/>
      <c r="M120" s="6"/>
      <c r="N120" s="6"/>
      <c r="O120" s="6"/>
      <c r="P120" s="11">
        <f t="shared" si="12"/>
        <v>0</v>
      </c>
      <c r="Q120" s="11">
        <f t="shared" si="11"/>
        <v>0</v>
      </c>
      <c r="R120" s="5"/>
      <c r="S120" s="6"/>
      <c r="T120" s="35"/>
      <c r="U120" s="6"/>
    </row>
    <row r="121" spans="1:21" ht="102" x14ac:dyDescent="0.2">
      <c r="A121" s="6">
        <v>10</v>
      </c>
      <c r="B121" s="6"/>
      <c r="C121" s="6"/>
      <c r="D121" s="6"/>
      <c r="E121" s="6" t="s">
        <v>381</v>
      </c>
      <c r="F121" s="5" t="s">
        <v>14</v>
      </c>
      <c r="G121" s="6">
        <v>5</v>
      </c>
      <c r="H121" s="6">
        <f t="shared" si="8"/>
        <v>10</v>
      </c>
      <c r="I121" s="6" t="s">
        <v>44</v>
      </c>
      <c r="J121" s="6"/>
      <c r="K121" s="6"/>
      <c r="L121" s="6"/>
      <c r="M121" s="6"/>
      <c r="N121" s="6"/>
      <c r="O121" s="6"/>
      <c r="P121" s="11">
        <f t="shared" si="12"/>
        <v>0</v>
      </c>
      <c r="Q121" s="11">
        <f t="shared" si="11"/>
        <v>0</v>
      </c>
      <c r="R121" s="5"/>
      <c r="S121" s="6"/>
      <c r="T121" s="35"/>
      <c r="U121" s="6"/>
    </row>
    <row r="122" spans="1:21" ht="102" x14ac:dyDescent="0.2">
      <c r="A122" s="6">
        <v>10</v>
      </c>
      <c r="B122" s="6"/>
      <c r="C122" s="6"/>
      <c r="D122" s="6"/>
      <c r="E122" s="6" t="s">
        <v>382</v>
      </c>
      <c r="F122" s="5" t="s">
        <v>15</v>
      </c>
      <c r="G122" s="6">
        <v>5</v>
      </c>
      <c r="H122" s="6">
        <f t="shared" si="8"/>
        <v>10</v>
      </c>
      <c r="I122" s="6" t="s">
        <v>44</v>
      </c>
      <c r="J122" s="6"/>
      <c r="K122" s="6"/>
      <c r="L122" s="6"/>
      <c r="M122" s="6"/>
      <c r="N122" s="6"/>
      <c r="O122" s="6"/>
      <c r="P122" s="11">
        <f t="shared" si="12"/>
        <v>0</v>
      </c>
      <c r="Q122" s="11">
        <f t="shared" si="11"/>
        <v>0</v>
      </c>
      <c r="R122" s="5"/>
      <c r="S122" s="6"/>
      <c r="T122" s="35"/>
      <c r="U122" s="6"/>
    </row>
    <row r="123" spans="1:21" ht="102" x14ac:dyDescent="0.2">
      <c r="A123" s="6">
        <v>10</v>
      </c>
      <c r="B123" s="6"/>
      <c r="C123" s="6"/>
      <c r="D123" s="6"/>
      <c r="E123" s="6" t="s">
        <v>215</v>
      </c>
      <c r="F123" s="5" t="s">
        <v>16</v>
      </c>
      <c r="G123" s="6">
        <v>10</v>
      </c>
      <c r="H123" s="6">
        <f t="shared" si="8"/>
        <v>20</v>
      </c>
      <c r="I123" s="6" t="s">
        <v>44</v>
      </c>
      <c r="J123" s="6"/>
      <c r="K123" s="6"/>
      <c r="L123" s="6"/>
      <c r="M123" s="6"/>
      <c r="N123" s="6"/>
      <c r="O123" s="6"/>
      <c r="P123" s="11">
        <f t="shared" si="12"/>
        <v>0</v>
      </c>
      <c r="Q123" s="11">
        <f t="shared" si="11"/>
        <v>0</v>
      </c>
      <c r="R123" s="5"/>
      <c r="S123" s="6"/>
      <c r="T123" s="35"/>
      <c r="U123" s="6"/>
    </row>
    <row r="124" spans="1:21" ht="25.5" x14ac:dyDescent="0.2">
      <c r="A124" s="6">
        <v>10</v>
      </c>
      <c r="B124" s="6"/>
      <c r="C124" s="6"/>
      <c r="D124" s="6"/>
      <c r="E124" s="6" t="s">
        <v>217</v>
      </c>
      <c r="F124" s="5" t="s">
        <v>210</v>
      </c>
      <c r="G124" s="6">
        <v>5</v>
      </c>
      <c r="H124" s="6">
        <f t="shared" si="8"/>
        <v>10</v>
      </c>
      <c r="I124" s="6" t="s">
        <v>44</v>
      </c>
      <c r="J124" s="6"/>
      <c r="K124" s="6"/>
      <c r="L124" s="6"/>
      <c r="M124" s="6"/>
      <c r="N124" s="6"/>
      <c r="O124" s="6"/>
      <c r="P124" s="11">
        <f t="shared" si="12"/>
        <v>0</v>
      </c>
      <c r="Q124" s="11">
        <f t="shared" si="11"/>
        <v>0</v>
      </c>
      <c r="R124" s="5"/>
      <c r="S124" s="6"/>
      <c r="T124" s="35"/>
      <c r="U124" s="6"/>
    </row>
    <row r="125" spans="1:21" ht="25.5" x14ac:dyDescent="0.2">
      <c r="A125" s="6">
        <v>10</v>
      </c>
      <c r="B125" s="6"/>
      <c r="C125" s="6"/>
      <c r="D125" s="6"/>
      <c r="E125" s="6" t="s">
        <v>219</v>
      </c>
      <c r="F125" s="5" t="s">
        <v>211</v>
      </c>
      <c r="G125" s="6">
        <v>10000</v>
      </c>
      <c r="H125" s="6">
        <f t="shared" si="8"/>
        <v>20000</v>
      </c>
      <c r="I125" s="6" t="s">
        <v>44</v>
      </c>
      <c r="J125" s="6"/>
      <c r="K125" s="6"/>
      <c r="L125" s="6"/>
      <c r="M125" s="6"/>
      <c r="N125" s="6"/>
      <c r="O125" s="6"/>
      <c r="P125" s="11">
        <f t="shared" si="12"/>
        <v>0</v>
      </c>
      <c r="Q125" s="11">
        <f t="shared" si="11"/>
        <v>0</v>
      </c>
      <c r="R125" s="5"/>
      <c r="S125" s="6"/>
      <c r="T125" s="35"/>
      <c r="U125" s="6"/>
    </row>
    <row r="126" spans="1:21" ht="25.5" x14ac:dyDescent="0.2">
      <c r="A126" s="6">
        <v>10</v>
      </c>
      <c r="B126" s="6"/>
      <c r="C126" s="6"/>
      <c r="D126" s="6"/>
      <c r="E126" s="6" t="s">
        <v>220</v>
      </c>
      <c r="F126" s="5" t="s">
        <v>111</v>
      </c>
      <c r="G126" s="6">
        <v>4000</v>
      </c>
      <c r="H126" s="6">
        <f t="shared" si="8"/>
        <v>8000</v>
      </c>
      <c r="I126" s="6" t="s">
        <v>44</v>
      </c>
      <c r="J126" s="6"/>
      <c r="K126" s="6"/>
      <c r="L126" s="6"/>
      <c r="M126" s="6"/>
      <c r="N126" s="6"/>
      <c r="O126" s="6"/>
      <c r="P126" s="11">
        <f t="shared" si="12"/>
        <v>0</v>
      </c>
      <c r="Q126" s="11">
        <f t="shared" si="11"/>
        <v>0</v>
      </c>
      <c r="R126" s="5"/>
      <c r="S126" s="6"/>
      <c r="T126" s="35"/>
      <c r="U126" s="6"/>
    </row>
    <row r="127" spans="1:21" ht="38.25" x14ac:dyDescent="0.2">
      <c r="A127" s="6">
        <v>10</v>
      </c>
      <c r="B127" s="6"/>
      <c r="C127" s="6"/>
      <c r="D127" s="6"/>
      <c r="E127" s="6" t="s">
        <v>222</v>
      </c>
      <c r="F127" s="5" t="s">
        <v>212</v>
      </c>
      <c r="G127" s="6">
        <v>300</v>
      </c>
      <c r="H127" s="6">
        <f t="shared" si="8"/>
        <v>600</v>
      </c>
      <c r="I127" s="6" t="s">
        <v>44</v>
      </c>
      <c r="J127" s="6"/>
      <c r="K127" s="6"/>
      <c r="L127" s="6"/>
      <c r="M127" s="6"/>
      <c r="N127" s="6"/>
      <c r="O127" s="6"/>
      <c r="P127" s="11">
        <f t="shared" si="12"/>
        <v>0</v>
      </c>
      <c r="Q127" s="11">
        <f t="shared" si="11"/>
        <v>0</v>
      </c>
      <c r="R127" s="5"/>
      <c r="S127" s="6"/>
      <c r="T127" s="35"/>
      <c r="U127" s="6"/>
    </row>
    <row r="128" spans="1:21" ht="25.5" x14ac:dyDescent="0.2">
      <c r="A128" s="6">
        <v>10</v>
      </c>
      <c r="B128" s="6"/>
      <c r="C128" s="6"/>
      <c r="D128" s="6"/>
      <c r="E128" s="6" t="s">
        <v>97</v>
      </c>
      <c r="F128" s="5" t="s">
        <v>112</v>
      </c>
      <c r="G128" s="6">
        <v>250</v>
      </c>
      <c r="H128" s="6">
        <v>250</v>
      </c>
      <c r="I128" s="6" t="s">
        <v>44</v>
      </c>
      <c r="J128" s="6"/>
      <c r="K128" s="6"/>
      <c r="L128" s="6"/>
      <c r="M128" s="6"/>
      <c r="N128" s="6"/>
      <c r="O128" s="6"/>
      <c r="P128" s="11">
        <f t="shared" si="12"/>
        <v>0</v>
      </c>
      <c r="Q128" s="11">
        <f t="shared" si="11"/>
        <v>0</v>
      </c>
      <c r="R128" s="5"/>
      <c r="S128" s="6"/>
      <c r="T128" s="35"/>
      <c r="U128" s="6"/>
    </row>
    <row r="129" spans="1:21" ht="76.5" x14ac:dyDescent="0.2">
      <c r="A129" s="6">
        <v>10</v>
      </c>
      <c r="B129" s="6"/>
      <c r="C129" s="6"/>
      <c r="D129" s="6"/>
      <c r="E129" s="6" t="s">
        <v>225</v>
      </c>
      <c r="F129" s="5" t="s">
        <v>213</v>
      </c>
      <c r="G129" s="6">
        <v>1600</v>
      </c>
      <c r="H129" s="6">
        <f t="shared" si="8"/>
        <v>3200</v>
      </c>
      <c r="I129" s="6" t="s">
        <v>44</v>
      </c>
      <c r="J129" s="6"/>
      <c r="K129" s="6"/>
      <c r="L129" s="6"/>
      <c r="M129" s="6"/>
      <c r="N129" s="6"/>
      <c r="O129" s="6"/>
      <c r="P129" s="11">
        <f t="shared" si="12"/>
        <v>0</v>
      </c>
      <c r="Q129" s="11">
        <f t="shared" si="11"/>
        <v>0</v>
      </c>
      <c r="R129" s="5"/>
      <c r="S129" s="6"/>
      <c r="T129" s="35"/>
      <c r="U129" s="6"/>
    </row>
    <row r="130" spans="1:21" ht="89.25" x14ac:dyDescent="0.2">
      <c r="A130" s="6">
        <v>10</v>
      </c>
      <c r="B130" s="6"/>
      <c r="C130" s="6"/>
      <c r="D130" s="6"/>
      <c r="E130" s="6" t="s">
        <v>195</v>
      </c>
      <c r="F130" s="5" t="s">
        <v>165</v>
      </c>
      <c r="G130" s="6">
        <v>800</v>
      </c>
      <c r="H130" s="6">
        <f t="shared" si="8"/>
        <v>1600</v>
      </c>
      <c r="I130" s="6" t="s">
        <v>44</v>
      </c>
      <c r="J130" s="6"/>
      <c r="K130" s="6"/>
      <c r="L130" s="6"/>
      <c r="M130" s="6"/>
      <c r="N130" s="6"/>
      <c r="O130" s="6"/>
      <c r="P130" s="11">
        <f t="shared" si="12"/>
        <v>0</v>
      </c>
      <c r="Q130" s="11">
        <f t="shared" si="11"/>
        <v>0</v>
      </c>
      <c r="R130" s="5"/>
      <c r="S130" s="6"/>
      <c r="T130" s="35"/>
      <c r="U130" s="6"/>
    </row>
    <row r="131" spans="1:21" ht="76.5" x14ac:dyDescent="0.2">
      <c r="A131" s="6">
        <v>10</v>
      </c>
      <c r="B131" s="6"/>
      <c r="C131" s="6"/>
      <c r="D131" s="6"/>
      <c r="E131" s="6" t="s">
        <v>98</v>
      </c>
      <c r="F131" s="5" t="s">
        <v>166</v>
      </c>
      <c r="G131" s="6">
        <v>12000</v>
      </c>
      <c r="H131" s="6">
        <f t="shared" si="8"/>
        <v>24000</v>
      </c>
      <c r="I131" s="6" t="s">
        <v>44</v>
      </c>
      <c r="J131" s="6"/>
      <c r="K131" s="6"/>
      <c r="L131" s="6"/>
      <c r="M131" s="6"/>
      <c r="N131" s="6"/>
      <c r="O131" s="6"/>
      <c r="P131" s="11">
        <f t="shared" si="12"/>
        <v>0</v>
      </c>
      <c r="Q131" s="11">
        <f t="shared" si="11"/>
        <v>0</v>
      </c>
      <c r="R131" s="5"/>
      <c r="S131" s="6"/>
      <c r="T131" s="35"/>
      <c r="U131" s="6"/>
    </row>
    <row r="132" spans="1:21" ht="114.75" x14ac:dyDescent="0.2">
      <c r="A132" s="6">
        <v>10</v>
      </c>
      <c r="B132" s="6"/>
      <c r="C132" s="6"/>
      <c r="D132" s="6"/>
      <c r="E132" s="6" t="s">
        <v>229</v>
      </c>
      <c r="F132" s="5" t="s">
        <v>17</v>
      </c>
      <c r="G132" s="6">
        <v>2100</v>
      </c>
      <c r="H132" s="6">
        <f t="shared" si="8"/>
        <v>4200</v>
      </c>
      <c r="I132" s="6" t="s">
        <v>44</v>
      </c>
      <c r="J132" s="6"/>
      <c r="K132" s="6"/>
      <c r="L132" s="6"/>
      <c r="M132" s="6"/>
      <c r="N132" s="6"/>
      <c r="O132" s="6"/>
      <c r="P132" s="11">
        <f t="shared" si="12"/>
        <v>0</v>
      </c>
      <c r="Q132" s="11">
        <f t="shared" si="11"/>
        <v>0</v>
      </c>
      <c r="R132" s="5"/>
      <c r="S132" s="6"/>
      <c r="T132" s="35"/>
      <c r="U132" s="6"/>
    </row>
    <row r="133" spans="1:21" ht="102" x14ac:dyDescent="0.2">
      <c r="A133" s="6">
        <v>10</v>
      </c>
      <c r="B133" s="6"/>
      <c r="C133" s="6"/>
      <c r="D133" s="6"/>
      <c r="E133" s="6" t="s">
        <v>230</v>
      </c>
      <c r="F133" s="5" t="s">
        <v>273</v>
      </c>
      <c r="G133" s="6">
        <v>2100</v>
      </c>
      <c r="H133" s="6">
        <f t="shared" si="8"/>
        <v>4200</v>
      </c>
      <c r="I133" s="6" t="s">
        <v>44</v>
      </c>
      <c r="J133" s="6"/>
      <c r="K133" s="6"/>
      <c r="L133" s="6"/>
      <c r="M133" s="6"/>
      <c r="N133" s="6"/>
      <c r="O133" s="6"/>
      <c r="P133" s="11">
        <f t="shared" si="12"/>
        <v>0</v>
      </c>
      <c r="Q133" s="11">
        <f t="shared" si="11"/>
        <v>0</v>
      </c>
      <c r="R133" s="5"/>
      <c r="S133" s="6"/>
      <c r="T133" s="35"/>
      <c r="U133" s="6"/>
    </row>
    <row r="134" spans="1:21" ht="38.25" x14ac:dyDescent="0.2">
      <c r="A134" s="6">
        <v>10</v>
      </c>
      <c r="B134" s="6"/>
      <c r="C134" s="6"/>
      <c r="D134" s="6"/>
      <c r="E134" s="6" t="s">
        <v>99</v>
      </c>
      <c r="F134" s="5" t="s">
        <v>18</v>
      </c>
      <c r="G134" s="6">
        <v>2250</v>
      </c>
      <c r="H134" s="6">
        <f t="shared" si="8"/>
        <v>4500</v>
      </c>
      <c r="I134" s="6" t="s">
        <v>44</v>
      </c>
      <c r="J134" s="6"/>
      <c r="K134" s="6"/>
      <c r="L134" s="6"/>
      <c r="M134" s="6"/>
      <c r="N134" s="6"/>
      <c r="O134" s="6"/>
      <c r="P134" s="11">
        <f t="shared" si="12"/>
        <v>0</v>
      </c>
      <c r="Q134" s="11">
        <f t="shared" si="11"/>
        <v>0</v>
      </c>
      <c r="R134" s="5"/>
      <c r="S134" s="6"/>
      <c r="T134" s="35"/>
      <c r="U134" s="6"/>
    </row>
    <row r="135" spans="1:21" ht="102" x14ac:dyDescent="0.2">
      <c r="A135" s="6">
        <v>10</v>
      </c>
      <c r="B135" s="6"/>
      <c r="C135" s="6"/>
      <c r="D135" s="6"/>
      <c r="E135" s="6" t="s">
        <v>101</v>
      </c>
      <c r="F135" s="5" t="s">
        <v>19</v>
      </c>
      <c r="G135" s="6">
        <v>1300</v>
      </c>
      <c r="H135" s="6">
        <f t="shared" si="8"/>
        <v>2600</v>
      </c>
      <c r="I135" s="6" t="s">
        <v>44</v>
      </c>
      <c r="J135" s="6"/>
      <c r="K135" s="6"/>
      <c r="L135" s="6"/>
      <c r="M135" s="6"/>
      <c r="N135" s="6"/>
      <c r="O135" s="6"/>
      <c r="P135" s="11">
        <f t="shared" si="12"/>
        <v>0</v>
      </c>
      <c r="Q135" s="11">
        <f t="shared" si="11"/>
        <v>0</v>
      </c>
      <c r="R135" s="5"/>
      <c r="S135" s="6"/>
      <c r="T135" s="35"/>
      <c r="U135" s="6"/>
    </row>
    <row r="136" spans="1:21" x14ac:dyDescent="0.2">
      <c r="A136" s="6">
        <v>10</v>
      </c>
      <c r="B136" s="6"/>
      <c r="C136" s="6"/>
      <c r="D136" s="6"/>
      <c r="E136" s="6" t="s">
        <v>103</v>
      </c>
      <c r="F136" s="5" t="s">
        <v>113</v>
      </c>
      <c r="G136" s="6">
        <v>750</v>
      </c>
      <c r="H136" s="6">
        <f t="shared" si="8"/>
        <v>1500</v>
      </c>
      <c r="I136" s="6" t="s">
        <v>44</v>
      </c>
      <c r="J136" s="6"/>
      <c r="K136" s="6"/>
      <c r="L136" s="6"/>
      <c r="M136" s="6"/>
      <c r="N136" s="6"/>
      <c r="O136" s="6"/>
      <c r="P136" s="11">
        <f t="shared" si="12"/>
        <v>0</v>
      </c>
      <c r="Q136" s="11">
        <f t="shared" si="11"/>
        <v>0</v>
      </c>
      <c r="R136" s="5"/>
      <c r="S136" s="6"/>
      <c r="T136" s="35"/>
      <c r="U136" s="6"/>
    </row>
    <row r="137" spans="1:21" x14ac:dyDescent="0.2">
      <c r="A137" s="26">
        <v>10</v>
      </c>
      <c r="B137" s="26"/>
      <c r="C137" s="26"/>
      <c r="D137" s="26" t="s">
        <v>403</v>
      </c>
      <c r="E137" s="26"/>
      <c r="F137" s="30" t="s">
        <v>167</v>
      </c>
      <c r="G137" s="26"/>
      <c r="H137" s="26"/>
      <c r="I137" s="26"/>
      <c r="J137" s="26"/>
      <c r="K137" s="26"/>
      <c r="L137" s="26"/>
      <c r="M137" s="26"/>
      <c r="N137" s="26"/>
      <c r="O137" s="26"/>
      <c r="P137" s="28">
        <f>SUM(P86:P136)</f>
        <v>0</v>
      </c>
      <c r="Q137" s="28">
        <f>SUM(Q86:Q136)</f>
        <v>0</v>
      </c>
      <c r="R137" s="26"/>
      <c r="S137" s="26"/>
      <c r="T137" s="37"/>
      <c r="U137" s="26"/>
    </row>
    <row r="138" spans="1:21" ht="38.25" x14ac:dyDescent="0.2">
      <c r="A138" s="6">
        <v>11</v>
      </c>
      <c r="B138" s="6"/>
      <c r="C138" s="6"/>
      <c r="D138" s="6" t="s">
        <v>404</v>
      </c>
      <c r="E138" s="6" t="s">
        <v>392</v>
      </c>
      <c r="F138" s="5" t="s">
        <v>268</v>
      </c>
      <c r="G138" s="6">
        <v>250</v>
      </c>
      <c r="H138" s="6">
        <f t="shared" si="8"/>
        <v>500</v>
      </c>
      <c r="I138" s="6" t="s">
        <v>44</v>
      </c>
      <c r="J138" s="6"/>
      <c r="K138" s="6"/>
      <c r="L138" s="6"/>
      <c r="M138" s="6"/>
      <c r="N138" s="6"/>
      <c r="O138" s="6"/>
      <c r="P138" s="11">
        <f t="shared" ref="P138:P145" si="13">H138*K138</f>
        <v>0</v>
      </c>
      <c r="Q138" s="11">
        <f t="shared" ref="Q138:Q145" si="14">H138*M138</f>
        <v>0</v>
      </c>
      <c r="R138" s="5"/>
      <c r="S138" s="6"/>
      <c r="T138" s="35"/>
      <c r="U138" s="6"/>
    </row>
    <row r="139" spans="1:21" ht="38.25" x14ac:dyDescent="0.2">
      <c r="A139" s="6">
        <v>11</v>
      </c>
      <c r="B139" s="6"/>
      <c r="C139" s="6"/>
      <c r="D139" s="6"/>
      <c r="E139" s="6" t="s">
        <v>393</v>
      </c>
      <c r="F139" s="5" t="s">
        <v>269</v>
      </c>
      <c r="G139" s="6">
        <v>6300</v>
      </c>
      <c r="H139" s="6">
        <f t="shared" ref="H139:H202" si="15">G139*2</f>
        <v>12600</v>
      </c>
      <c r="I139" s="6" t="s">
        <v>44</v>
      </c>
      <c r="J139" s="6"/>
      <c r="K139" s="6"/>
      <c r="L139" s="6"/>
      <c r="M139" s="6"/>
      <c r="N139" s="6"/>
      <c r="O139" s="6"/>
      <c r="P139" s="11">
        <f t="shared" si="13"/>
        <v>0</v>
      </c>
      <c r="Q139" s="11">
        <f t="shared" si="14"/>
        <v>0</v>
      </c>
      <c r="R139" s="5"/>
      <c r="S139" s="6"/>
      <c r="T139" s="35"/>
      <c r="U139" s="6"/>
    </row>
    <row r="140" spans="1:21" ht="38.25" x14ac:dyDescent="0.2">
      <c r="A140" s="6">
        <v>11</v>
      </c>
      <c r="B140" s="6"/>
      <c r="C140" s="6"/>
      <c r="D140" s="6"/>
      <c r="E140" s="6" t="s">
        <v>394</v>
      </c>
      <c r="F140" s="5" t="s">
        <v>270</v>
      </c>
      <c r="G140" s="6">
        <v>2000</v>
      </c>
      <c r="H140" s="6">
        <f t="shared" si="15"/>
        <v>4000</v>
      </c>
      <c r="I140" s="6" t="s">
        <v>44</v>
      </c>
      <c r="J140" s="6"/>
      <c r="K140" s="6"/>
      <c r="L140" s="6"/>
      <c r="M140" s="6"/>
      <c r="N140" s="6"/>
      <c r="O140" s="6"/>
      <c r="P140" s="11">
        <f t="shared" si="13"/>
        <v>0</v>
      </c>
      <c r="Q140" s="11">
        <f t="shared" si="14"/>
        <v>0</v>
      </c>
      <c r="R140" s="5"/>
      <c r="S140" s="6"/>
      <c r="T140" s="35"/>
      <c r="U140" s="6"/>
    </row>
    <row r="141" spans="1:21" ht="38.25" x14ac:dyDescent="0.2">
      <c r="A141" s="6">
        <v>11</v>
      </c>
      <c r="B141" s="6"/>
      <c r="C141" s="6"/>
      <c r="D141" s="6"/>
      <c r="E141" s="6" t="s">
        <v>395</v>
      </c>
      <c r="F141" s="5" t="s">
        <v>271</v>
      </c>
      <c r="G141" s="6">
        <v>1000</v>
      </c>
      <c r="H141" s="6">
        <f t="shared" si="15"/>
        <v>2000</v>
      </c>
      <c r="I141" s="6" t="s">
        <v>44</v>
      </c>
      <c r="J141" s="6"/>
      <c r="K141" s="6"/>
      <c r="L141" s="6"/>
      <c r="M141" s="6"/>
      <c r="N141" s="6"/>
      <c r="O141" s="6"/>
      <c r="P141" s="11">
        <f t="shared" si="13"/>
        <v>0</v>
      </c>
      <c r="Q141" s="11">
        <f t="shared" si="14"/>
        <v>0</v>
      </c>
      <c r="R141" s="5"/>
      <c r="S141" s="6"/>
      <c r="T141" s="35"/>
      <c r="U141" s="6"/>
    </row>
    <row r="142" spans="1:21" ht="38.25" x14ac:dyDescent="0.2">
      <c r="A142" s="6">
        <v>11</v>
      </c>
      <c r="B142" s="6"/>
      <c r="C142" s="6"/>
      <c r="D142" s="6"/>
      <c r="E142" s="6" t="s">
        <v>396</v>
      </c>
      <c r="F142" s="5" t="s">
        <v>272</v>
      </c>
      <c r="G142" s="6">
        <v>1000</v>
      </c>
      <c r="H142" s="6">
        <f t="shared" si="15"/>
        <v>2000</v>
      </c>
      <c r="I142" s="6" t="s">
        <v>44</v>
      </c>
      <c r="J142" s="6"/>
      <c r="K142" s="6"/>
      <c r="L142" s="6"/>
      <c r="M142" s="6"/>
      <c r="N142" s="6"/>
      <c r="O142" s="6"/>
      <c r="P142" s="11">
        <f t="shared" si="13"/>
        <v>0</v>
      </c>
      <c r="Q142" s="11">
        <f t="shared" si="14"/>
        <v>0</v>
      </c>
      <c r="R142" s="5"/>
      <c r="S142" s="15"/>
      <c r="T142" s="35"/>
      <c r="U142" s="6"/>
    </row>
    <row r="143" spans="1:21" ht="38.25" x14ac:dyDescent="0.2">
      <c r="A143" s="6">
        <v>11</v>
      </c>
      <c r="B143" s="6"/>
      <c r="C143" s="6"/>
      <c r="D143" s="6"/>
      <c r="E143" s="6" t="s">
        <v>397</v>
      </c>
      <c r="F143" s="5" t="s">
        <v>182</v>
      </c>
      <c r="G143" s="6">
        <v>15</v>
      </c>
      <c r="H143" s="6">
        <f t="shared" si="15"/>
        <v>30</v>
      </c>
      <c r="I143" s="6" t="s">
        <v>44</v>
      </c>
      <c r="J143" s="6"/>
      <c r="K143" s="6"/>
      <c r="L143" s="6"/>
      <c r="M143" s="6"/>
      <c r="N143" s="6"/>
      <c r="O143" s="6"/>
      <c r="P143" s="11">
        <f t="shared" si="13"/>
        <v>0</v>
      </c>
      <c r="Q143" s="11">
        <f t="shared" si="14"/>
        <v>0</v>
      </c>
      <c r="R143" s="5"/>
      <c r="S143" s="6"/>
      <c r="T143" s="35"/>
      <c r="U143" s="6"/>
    </row>
    <row r="144" spans="1:21" ht="38.25" x14ac:dyDescent="0.2">
      <c r="A144" s="6">
        <v>11</v>
      </c>
      <c r="B144" s="6"/>
      <c r="C144" s="6"/>
      <c r="D144" s="6"/>
      <c r="E144" s="6" t="s">
        <v>398</v>
      </c>
      <c r="F144" s="5" t="s">
        <v>183</v>
      </c>
      <c r="G144" s="6">
        <v>50</v>
      </c>
      <c r="H144" s="6">
        <f t="shared" si="15"/>
        <v>100</v>
      </c>
      <c r="I144" s="6" t="s">
        <v>44</v>
      </c>
      <c r="J144" s="6"/>
      <c r="K144" s="6"/>
      <c r="L144" s="6"/>
      <c r="M144" s="6"/>
      <c r="N144" s="6"/>
      <c r="O144" s="6"/>
      <c r="P144" s="11">
        <f t="shared" si="13"/>
        <v>0</v>
      </c>
      <c r="Q144" s="11">
        <f t="shared" si="14"/>
        <v>0</v>
      </c>
      <c r="R144" s="5"/>
      <c r="S144" s="6"/>
      <c r="T144" s="35"/>
      <c r="U144" s="6"/>
    </row>
    <row r="145" spans="1:21" ht="38.25" x14ac:dyDescent="0.2">
      <c r="A145" s="6">
        <v>11</v>
      </c>
      <c r="B145" s="6"/>
      <c r="C145" s="6"/>
      <c r="D145" s="6"/>
      <c r="E145" s="6" t="s">
        <v>399</v>
      </c>
      <c r="F145" s="5" t="s">
        <v>331</v>
      </c>
      <c r="G145" s="6">
        <v>400</v>
      </c>
      <c r="H145" s="6">
        <f t="shared" si="15"/>
        <v>800</v>
      </c>
      <c r="I145" s="6" t="s">
        <v>44</v>
      </c>
      <c r="J145" s="6"/>
      <c r="K145" s="6"/>
      <c r="L145" s="6"/>
      <c r="M145" s="6"/>
      <c r="N145" s="6"/>
      <c r="O145" s="6"/>
      <c r="P145" s="11">
        <f t="shared" si="13"/>
        <v>0</v>
      </c>
      <c r="Q145" s="11">
        <f t="shared" si="14"/>
        <v>0</v>
      </c>
      <c r="R145" s="5"/>
      <c r="S145" s="6"/>
      <c r="T145" s="35"/>
      <c r="U145" s="6"/>
    </row>
    <row r="146" spans="1:21" x14ac:dyDescent="0.2">
      <c r="A146" s="26">
        <v>11</v>
      </c>
      <c r="B146" s="26"/>
      <c r="C146" s="26"/>
      <c r="D146" s="26" t="s">
        <v>404</v>
      </c>
      <c r="E146" s="26"/>
      <c r="F146" s="30" t="s">
        <v>167</v>
      </c>
      <c r="G146" s="26"/>
      <c r="H146" s="26"/>
      <c r="I146" s="26"/>
      <c r="J146" s="26"/>
      <c r="K146" s="26"/>
      <c r="L146" s="26"/>
      <c r="M146" s="26"/>
      <c r="N146" s="26"/>
      <c r="O146" s="26"/>
      <c r="P146" s="28">
        <f>SUM(P138:P145)</f>
        <v>0</v>
      </c>
      <c r="Q146" s="28">
        <f>SUM(Q138:Q145)</f>
        <v>0</v>
      </c>
      <c r="R146" s="26"/>
      <c r="S146" s="26"/>
      <c r="T146" s="37"/>
      <c r="U146" s="26"/>
    </row>
    <row r="147" spans="1:21" ht="216.75" x14ac:dyDescent="0.2">
      <c r="A147" s="6">
        <v>12</v>
      </c>
      <c r="B147" s="6"/>
      <c r="C147" s="6" t="s">
        <v>114</v>
      </c>
      <c r="D147" s="6" t="s">
        <v>405</v>
      </c>
      <c r="E147" s="6" t="s">
        <v>115</v>
      </c>
      <c r="F147" s="5" t="s">
        <v>20</v>
      </c>
      <c r="G147" s="6">
        <v>8300</v>
      </c>
      <c r="H147" s="6">
        <f t="shared" si="15"/>
        <v>16600</v>
      </c>
      <c r="I147" s="6" t="s">
        <v>44</v>
      </c>
      <c r="J147" s="6"/>
      <c r="K147" s="6"/>
      <c r="L147" s="6"/>
      <c r="M147" s="6"/>
      <c r="N147" s="6"/>
      <c r="O147" s="6"/>
      <c r="P147" s="11">
        <f t="shared" ref="P147:P167" si="16">H147*K147</f>
        <v>0</v>
      </c>
      <c r="Q147" s="11">
        <f t="shared" ref="Q147:Q167" si="17">H147*M147</f>
        <v>0</v>
      </c>
      <c r="R147" s="5"/>
      <c r="S147" s="6"/>
      <c r="T147" s="35"/>
      <c r="U147" s="6"/>
    </row>
    <row r="148" spans="1:21" ht="229.5" x14ac:dyDescent="0.2">
      <c r="A148" s="6">
        <v>12</v>
      </c>
      <c r="B148" s="6"/>
      <c r="C148" s="6"/>
      <c r="D148" s="6"/>
      <c r="E148" s="6" t="s">
        <v>116</v>
      </c>
      <c r="F148" s="5" t="s">
        <v>21</v>
      </c>
      <c r="G148" s="6">
        <v>16500</v>
      </c>
      <c r="H148" s="6">
        <f t="shared" si="15"/>
        <v>33000</v>
      </c>
      <c r="I148" s="6" t="s">
        <v>44</v>
      </c>
      <c r="J148" s="6"/>
      <c r="K148" s="6"/>
      <c r="L148" s="6"/>
      <c r="M148" s="6"/>
      <c r="N148" s="6"/>
      <c r="O148" s="6"/>
      <c r="P148" s="11">
        <f t="shared" si="16"/>
        <v>0</v>
      </c>
      <c r="Q148" s="11">
        <f t="shared" si="17"/>
        <v>0</v>
      </c>
      <c r="R148" s="5"/>
      <c r="S148" s="6"/>
      <c r="T148" s="35"/>
      <c r="U148" s="6"/>
    </row>
    <row r="149" spans="1:21" ht="229.5" x14ac:dyDescent="0.2">
      <c r="A149" s="6">
        <v>12</v>
      </c>
      <c r="B149" s="6"/>
      <c r="C149" s="6"/>
      <c r="D149" s="6"/>
      <c r="E149" s="6" t="s">
        <v>117</v>
      </c>
      <c r="F149" s="5" t="s">
        <v>22</v>
      </c>
      <c r="G149" s="6">
        <v>1000</v>
      </c>
      <c r="H149" s="6">
        <f t="shared" si="15"/>
        <v>2000</v>
      </c>
      <c r="I149" s="6" t="s">
        <v>44</v>
      </c>
      <c r="J149" s="6"/>
      <c r="K149" s="6"/>
      <c r="L149" s="6"/>
      <c r="M149" s="6"/>
      <c r="N149" s="6"/>
      <c r="O149" s="6"/>
      <c r="P149" s="11">
        <f t="shared" si="16"/>
        <v>0</v>
      </c>
      <c r="Q149" s="11">
        <f t="shared" si="17"/>
        <v>0</v>
      </c>
      <c r="R149" s="5"/>
      <c r="S149" s="6"/>
      <c r="T149" s="35"/>
      <c r="U149" s="6"/>
    </row>
    <row r="150" spans="1:21" ht="280.5" x14ac:dyDescent="0.2">
      <c r="A150" s="6">
        <v>12</v>
      </c>
      <c r="B150" s="6"/>
      <c r="C150" s="6"/>
      <c r="D150" s="6"/>
      <c r="E150" s="6" t="s">
        <v>305</v>
      </c>
      <c r="F150" s="5" t="s">
        <v>297</v>
      </c>
      <c r="G150" s="6">
        <v>50</v>
      </c>
      <c r="H150" s="6">
        <f t="shared" si="15"/>
        <v>100</v>
      </c>
      <c r="I150" s="6" t="s">
        <v>44</v>
      </c>
      <c r="J150" s="6"/>
      <c r="K150" s="6"/>
      <c r="L150" s="6"/>
      <c r="M150" s="6"/>
      <c r="N150" s="6"/>
      <c r="O150" s="6"/>
      <c r="P150" s="11">
        <f t="shared" si="16"/>
        <v>0</v>
      </c>
      <c r="Q150" s="11">
        <f t="shared" si="17"/>
        <v>0</v>
      </c>
      <c r="R150" s="5"/>
      <c r="S150" s="6"/>
      <c r="T150" s="35"/>
      <c r="U150" s="6"/>
    </row>
    <row r="151" spans="1:21" ht="255" x14ac:dyDescent="0.2">
      <c r="A151" s="6">
        <v>12</v>
      </c>
      <c r="B151" s="6"/>
      <c r="C151" s="6"/>
      <c r="D151" s="6"/>
      <c r="E151" s="6" t="s">
        <v>306</v>
      </c>
      <c r="F151" s="5" t="s">
        <v>298</v>
      </c>
      <c r="G151" s="6">
        <v>50</v>
      </c>
      <c r="H151" s="6">
        <f t="shared" si="15"/>
        <v>100</v>
      </c>
      <c r="I151" s="6" t="s">
        <v>44</v>
      </c>
      <c r="J151" s="6"/>
      <c r="K151" s="6"/>
      <c r="L151" s="6"/>
      <c r="M151" s="6"/>
      <c r="N151" s="6"/>
      <c r="O151" s="6"/>
      <c r="P151" s="11">
        <f t="shared" si="16"/>
        <v>0</v>
      </c>
      <c r="Q151" s="11">
        <f t="shared" si="17"/>
        <v>0</v>
      </c>
      <c r="R151" s="5"/>
      <c r="S151" s="6"/>
      <c r="T151" s="35"/>
      <c r="U151" s="6"/>
    </row>
    <row r="152" spans="1:21" ht="38.25" x14ac:dyDescent="0.2">
      <c r="A152" s="6">
        <v>12</v>
      </c>
      <c r="B152" s="6"/>
      <c r="C152" s="6"/>
      <c r="D152" s="6"/>
      <c r="E152" s="6" t="s">
        <v>118</v>
      </c>
      <c r="F152" s="5" t="s">
        <v>302</v>
      </c>
      <c r="G152" s="6">
        <v>10</v>
      </c>
      <c r="H152" s="6">
        <f t="shared" si="15"/>
        <v>20</v>
      </c>
      <c r="I152" s="6" t="s">
        <v>44</v>
      </c>
      <c r="J152" s="6"/>
      <c r="K152" s="6"/>
      <c r="L152" s="6"/>
      <c r="M152" s="6"/>
      <c r="N152" s="6"/>
      <c r="O152" s="6"/>
      <c r="P152" s="11">
        <f t="shared" si="16"/>
        <v>0</v>
      </c>
      <c r="Q152" s="11">
        <f t="shared" si="17"/>
        <v>0</v>
      </c>
      <c r="R152" s="5"/>
      <c r="S152" s="6"/>
      <c r="T152" s="35"/>
      <c r="U152" s="6"/>
    </row>
    <row r="153" spans="1:21" ht="63.75" x14ac:dyDescent="0.2">
      <c r="A153" s="6">
        <v>12</v>
      </c>
      <c r="B153" s="6"/>
      <c r="C153" s="6"/>
      <c r="D153" s="6"/>
      <c r="E153" s="6" t="s">
        <v>119</v>
      </c>
      <c r="F153" s="5" t="s">
        <v>283</v>
      </c>
      <c r="G153" s="6">
        <v>90</v>
      </c>
      <c r="H153" s="6">
        <f t="shared" si="15"/>
        <v>180</v>
      </c>
      <c r="I153" s="6" t="s">
        <v>44</v>
      </c>
      <c r="J153" s="6"/>
      <c r="K153" s="6"/>
      <c r="L153" s="6"/>
      <c r="M153" s="6"/>
      <c r="N153" s="6"/>
      <c r="O153" s="6"/>
      <c r="P153" s="11">
        <f t="shared" si="16"/>
        <v>0</v>
      </c>
      <c r="Q153" s="11">
        <f t="shared" si="17"/>
        <v>0</v>
      </c>
      <c r="R153" s="5"/>
      <c r="S153" s="6"/>
      <c r="T153" s="35"/>
      <c r="U153" s="6"/>
    </row>
    <row r="154" spans="1:21" ht="165.75" x14ac:dyDescent="0.2">
      <c r="A154" s="6">
        <v>12</v>
      </c>
      <c r="B154" s="6"/>
      <c r="C154" s="6"/>
      <c r="D154" s="6"/>
      <c r="E154" s="6" t="s">
        <v>307</v>
      </c>
      <c r="F154" s="5" t="s">
        <v>284</v>
      </c>
      <c r="G154" s="6">
        <v>900</v>
      </c>
      <c r="H154" s="6">
        <f t="shared" si="15"/>
        <v>1800</v>
      </c>
      <c r="I154" s="6" t="s">
        <v>44</v>
      </c>
      <c r="J154" s="6"/>
      <c r="K154" s="6"/>
      <c r="L154" s="6"/>
      <c r="M154" s="6"/>
      <c r="N154" s="6"/>
      <c r="O154" s="6"/>
      <c r="P154" s="11">
        <f t="shared" si="16"/>
        <v>0</v>
      </c>
      <c r="Q154" s="11">
        <f t="shared" si="17"/>
        <v>0</v>
      </c>
      <c r="R154" s="5"/>
      <c r="S154" s="6"/>
      <c r="T154" s="35"/>
      <c r="U154" s="6"/>
    </row>
    <row r="155" spans="1:21" ht="165.75" x14ac:dyDescent="0.2">
      <c r="A155" s="6">
        <v>12</v>
      </c>
      <c r="B155" s="6"/>
      <c r="C155" s="6"/>
      <c r="D155" s="6"/>
      <c r="E155" s="6" t="s">
        <v>120</v>
      </c>
      <c r="F155" s="5" t="s">
        <v>285</v>
      </c>
      <c r="G155" s="6">
        <v>10</v>
      </c>
      <c r="H155" s="6">
        <f t="shared" si="15"/>
        <v>20</v>
      </c>
      <c r="I155" s="6" t="s">
        <v>44</v>
      </c>
      <c r="J155" s="6"/>
      <c r="K155" s="6"/>
      <c r="L155" s="6"/>
      <c r="M155" s="6"/>
      <c r="N155" s="6"/>
      <c r="O155" s="6"/>
      <c r="P155" s="11">
        <f t="shared" si="16"/>
        <v>0</v>
      </c>
      <c r="Q155" s="11">
        <f t="shared" si="17"/>
        <v>0</v>
      </c>
      <c r="R155" s="5"/>
      <c r="S155" s="6"/>
      <c r="T155" s="35"/>
      <c r="U155" s="6"/>
    </row>
    <row r="156" spans="1:21" ht="216.75" x14ac:dyDescent="0.2">
      <c r="A156" s="6">
        <v>12</v>
      </c>
      <c r="B156" s="6"/>
      <c r="C156" s="6"/>
      <c r="D156" s="6"/>
      <c r="E156" s="6" t="s">
        <v>121</v>
      </c>
      <c r="F156" s="5" t="s">
        <v>295</v>
      </c>
      <c r="G156" s="6">
        <v>30</v>
      </c>
      <c r="H156" s="6">
        <f t="shared" si="15"/>
        <v>60</v>
      </c>
      <c r="I156" s="6" t="s">
        <v>44</v>
      </c>
      <c r="J156" s="6"/>
      <c r="K156" s="6"/>
      <c r="L156" s="6"/>
      <c r="M156" s="6"/>
      <c r="N156" s="6"/>
      <c r="O156" s="6"/>
      <c r="P156" s="11">
        <f t="shared" si="16"/>
        <v>0</v>
      </c>
      <c r="Q156" s="11">
        <f t="shared" si="17"/>
        <v>0</v>
      </c>
      <c r="R156" s="5"/>
      <c r="S156" s="6"/>
      <c r="T156" s="35"/>
      <c r="U156" s="6"/>
    </row>
    <row r="157" spans="1:21" ht="51" x14ac:dyDescent="0.2">
      <c r="A157" s="6">
        <v>12</v>
      </c>
      <c r="B157" s="6"/>
      <c r="C157" s="6"/>
      <c r="D157" s="6"/>
      <c r="E157" s="6" t="s">
        <v>122</v>
      </c>
      <c r="F157" s="5" t="s">
        <v>294</v>
      </c>
      <c r="G157" s="6">
        <v>20</v>
      </c>
      <c r="H157" s="6">
        <f t="shared" si="15"/>
        <v>40</v>
      </c>
      <c r="I157" s="6" t="s">
        <v>44</v>
      </c>
      <c r="J157" s="6"/>
      <c r="K157" s="6"/>
      <c r="L157" s="6"/>
      <c r="M157" s="6"/>
      <c r="N157" s="6"/>
      <c r="O157" s="6"/>
      <c r="P157" s="11">
        <f t="shared" si="16"/>
        <v>0</v>
      </c>
      <c r="Q157" s="11">
        <f t="shared" si="17"/>
        <v>0</v>
      </c>
      <c r="R157" s="5"/>
      <c r="S157" s="6"/>
      <c r="T157" s="35"/>
      <c r="U157" s="6"/>
    </row>
    <row r="158" spans="1:21" ht="63.75" x14ac:dyDescent="0.2">
      <c r="A158" s="6">
        <v>12</v>
      </c>
      <c r="B158" s="6"/>
      <c r="C158" s="6"/>
      <c r="D158" s="6"/>
      <c r="E158" s="6" t="s">
        <v>308</v>
      </c>
      <c r="F158" s="5" t="s">
        <v>286</v>
      </c>
      <c r="G158" s="6">
        <v>60</v>
      </c>
      <c r="H158" s="6">
        <f t="shared" si="15"/>
        <v>120</v>
      </c>
      <c r="I158" s="6" t="s">
        <v>44</v>
      </c>
      <c r="J158" s="6"/>
      <c r="K158" s="6"/>
      <c r="L158" s="6"/>
      <c r="M158" s="6"/>
      <c r="N158" s="6"/>
      <c r="O158" s="6"/>
      <c r="P158" s="11">
        <f t="shared" si="16"/>
        <v>0</v>
      </c>
      <c r="Q158" s="11">
        <f t="shared" si="17"/>
        <v>0</v>
      </c>
      <c r="R158" s="5"/>
      <c r="S158" s="6"/>
      <c r="T158" s="35"/>
      <c r="U158" s="6"/>
    </row>
    <row r="159" spans="1:21" ht="140.25" x14ac:dyDescent="0.2">
      <c r="A159" s="6">
        <v>12</v>
      </c>
      <c r="B159" s="6"/>
      <c r="C159" s="6"/>
      <c r="D159" s="6"/>
      <c r="E159" s="6" t="s">
        <v>309</v>
      </c>
      <c r="F159" s="5" t="s">
        <v>296</v>
      </c>
      <c r="G159" s="6">
        <v>500</v>
      </c>
      <c r="H159" s="6">
        <f t="shared" si="15"/>
        <v>1000</v>
      </c>
      <c r="I159" s="6" t="s">
        <v>44</v>
      </c>
      <c r="J159" s="6"/>
      <c r="K159" s="6"/>
      <c r="L159" s="6"/>
      <c r="M159" s="6"/>
      <c r="N159" s="6"/>
      <c r="O159" s="6"/>
      <c r="P159" s="11">
        <f t="shared" si="16"/>
        <v>0</v>
      </c>
      <c r="Q159" s="11">
        <f t="shared" si="17"/>
        <v>0</v>
      </c>
      <c r="R159" s="5"/>
      <c r="S159" s="6"/>
      <c r="T159" s="35"/>
      <c r="U159" s="6"/>
    </row>
    <row r="160" spans="1:21" ht="280.5" x14ac:dyDescent="0.2">
      <c r="A160" s="6">
        <v>12</v>
      </c>
      <c r="B160" s="6"/>
      <c r="C160" s="6"/>
      <c r="D160" s="6"/>
      <c r="E160" s="6" t="s">
        <v>310</v>
      </c>
      <c r="F160" s="5" t="s">
        <v>289</v>
      </c>
      <c r="G160" s="6">
        <v>70</v>
      </c>
      <c r="H160" s="6">
        <f t="shared" si="15"/>
        <v>140</v>
      </c>
      <c r="I160" s="6" t="s">
        <v>143</v>
      </c>
      <c r="J160" s="6"/>
      <c r="K160" s="6"/>
      <c r="L160" s="6"/>
      <c r="M160" s="6"/>
      <c r="N160" s="6"/>
      <c r="O160" s="6"/>
      <c r="P160" s="11">
        <f t="shared" si="16"/>
        <v>0</v>
      </c>
      <c r="Q160" s="11">
        <f t="shared" si="17"/>
        <v>0</v>
      </c>
      <c r="R160" s="5"/>
      <c r="S160" s="6"/>
      <c r="T160" s="35"/>
      <c r="U160" s="6"/>
    </row>
    <row r="161" spans="1:21" ht="280.5" x14ac:dyDescent="0.2">
      <c r="A161" s="6">
        <v>12</v>
      </c>
      <c r="B161" s="6"/>
      <c r="C161" s="6"/>
      <c r="D161" s="6"/>
      <c r="E161" s="6" t="s">
        <v>311</v>
      </c>
      <c r="F161" s="5" t="s">
        <v>23</v>
      </c>
      <c r="G161" s="6">
        <v>600</v>
      </c>
      <c r="H161" s="6">
        <f t="shared" si="15"/>
        <v>1200</v>
      </c>
      <c r="I161" s="6" t="s">
        <v>44</v>
      </c>
      <c r="J161" s="6"/>
      <c r="K161" s="6"/>
      <c r="L161" s="6"/>
      <c r="M161" s="6"/>
      <c r="N161" s="6"/>
      <c r="O161" s="6"/>
      <c r="P161" s="11">
        <f t="shared" si="16"/>
        <v>0</v>
      </c>
      <c r="Q161" s="11">
        <f t="shared" si="17"/>
        <v>0</v>
      </c>
      <c r="R161" s="5"/>
      <c r="S161" s="6"/>
      <c r="T161" s="35"/>
      <c r="U161" s="6"/>
    </row>
    <row r="162" spans="1:21" ht="191.25" x14ac:dyDescent="0.2">
      <c r="A162" s="6">
        <v>12</v>
      </c>
      <c r="B162" s="6"/>
      <c r="C162" s="6"/>
      <c r="D162" s="6"/>
      <c r="E162" s="6" t="s">
        <v>312</v>
      </c>
      <c r="F162" s="5" t="s">
        <v>290</v>
      </c>
      <c r="G162" s="6">
        <v>30</v>
      </c>
      <c r="H162" s="6">
        <f t="shared" si="15"/>
        <v>60</v>
      </c>
      <c r="I162" s="6" t="s">
        <v>44</v>
      </c>
      <c r="J162" s="6"/>
      <c r="K162" s="6"/>
      <c r="L162" s="6"/>
      <c r="M162" s="6"/>
      <c r="N162" s="6"/>
      <c r="O162" s="6"/>
      <c r="P162" s="11">
        <f t="shared" si="16"/>
        <v>0</v>
      </c>
      <c r="Q162" s="11">
        <f t="shared" si="17"/>
        <v>0</v>
      </c>
      <c r="R162" s="5"/>
      <c r="S162" s="6"/>
      <c r="T162" s="35"/>
      <c r="U162" s="6"/>
    </row>
    <row r="163" spans="1:21" ht="293.25" x14ac:dyDescent="0.2">
      <c r="A163" s="6">
        <v>12</v>
      </c>
      <c r="B163" s="6"/>
      <c r="C163" s="6"/>
      <c r="D163" s="6"/>
      <c r="E163" s="6" t="s">
        <v>383</v>
      </c>
      <c r="F163" s="5" t="s">
        <v>287</v>
      </c>
      <c r="G163" s="6">
        <v>75</v>
      </c>
      <c r="H163" s="6">
        <f t="shared" si="15"/>
        <v>150</v>
      </c>
      <c r="I163" s="6" t="s">
        <v>44</v>
      </c>
      <c r="J163" s="6"/>
      <c r="K163" s="6"/>
      <c r="L163" s="6"/>
      <c r="M163" s="6"/>
      <c r="N163" s="6"/>
      <c r="O163" s="6"/>
      <c r="P163" s="11">
        <f t="shared" si="16"/>
        <v>0</v>
      </c>
      <c r="Q163" s="11">
        <f t="shared" si="17"/>
        <v>0</v>
      </c>
      <c r="R163" s="5"/>
      <c r="S163" s="6"/>
      <c r="T163" s="35"/>
      <c r="U163" s="6"/>
    </row>
    <row r="164" spans="1:21" ht="51" x14ac:dyDescent="0.2">
      <c r="A164" s="6">
        <v>12</v>
      </c>
      <c r="B164" s="6"/>
      <c r="C164" s="6"/>
      <c r="D164" s="6"/>
      <c r="E164" s="6" t="s">
        <v>384</v>
      </c>
      <c r="F164" s="5" t="s">
        <v>288</v>
      </c>
      <c r="G164" s="6">
        <v>75</v>
      </c>
      <c r="H164" s="6">
        <f t="shared" si="15"/>
        <v>150</v>
      </c>
      <c r="I164" s="6" t="s">
        <v>44</v>
      </c>
      <c r="J164" s="6"/>
      <c r="K164" s="6"/>
      <c r="L164" s="6"/>
      <c r="M164" s="6"/>
      <c r="N164" s="6"/>
      <c r="O164" s="6"/>
      <c r="P164" s="11">
        <f t="shared" si="16"/>
        <v>0</v>
      </c>
      <c r="Q164" s="11">
        <f t="shared" si="17"/>
        <v>0</v>
      </c>
      <c r="R164" s="5"/>
      <c r="S164" s="6"/>
      <c r="T164" s="35"/>
      <c r="U164" s="6"/>
    </row>
    <row r="165" spans="1:21" ht="38.25" x14ac:dyDescent="0.2">
      <c r="A165" s="6">
        <v>12</v>
      </c>
      <c r="B165" s="6"/>
      <c r="C165" s="6"/>
      <c r="D165" s="6"/>
      <c r="E165" s="6" t="s">
        <v>385</v>
      </c>
      <c r="F165" s="5" t="s">
        <v>299</v>
      </c>
      <c r="G165" s="6">
        <v>100</v>
      </c>
      <c r="H165" s="6">
        <f t="shared" si="15"/>
        <v>200</v>
      </c>
      <c r="I165" s="6" t="s">
        <v>44</v>
      </c>
      <c r="J165" s="6"/>
      <c r="K165" s="6"/>
      <c r="L165" s="6"/>
      <c r="M165" s="6"/>
      <c r="N165" s="6"/>
      <c r="O165" s="6"/>
      <c r="P165" s="11">
        <f t="shared" si="16"/>
        <v>0</v>
      </c>
      <c r="Q165" s="11">
        <f t="shared" si="17"/>
        <v>0</v>
      </c>
      <c r="R165" s="5"/>
      <c r="S165" s="6"/>
      <c r="T165" s="35"/>
      <c r="U165" s="6"/>
    </row>
    <row r="166" spans="1:21" ht="38.25" x14ac:dyDescent="0.2">
      <c r="A166" s="6">
        <v>12</v>
      </c>
      <c r="B166" s="6"/>
      <c r="C166" s="6"/>
      <c r="D166" s="6"/>
      <c r="E166" s="6" t="s">
        <v>386</v>
      </c>
      <c r="F166" s="5" t="s">
        <v>300</v>
      </c>
      <c r="G166" s="6">
        <v>100</v>
      </c>
      <c r="H166" s="6">
        <f t="shared" si="15"/>
        <v>200</v>
      </c>
      <c r="I166" s="6" t="s">
        <v>44</v>
      </c>
      <c r="J166" s="6"/>
      <c r="K166" s="6"/>
      <c r="L166" s="6"/>
      <c r="M166" s="6"/>
      <c r="N166" s="6"/>
      <c r="O166" s="6"/>
      <c r="P166" s="11">
        <f t="shared" si="16"/>
        <v>0</v>
      </c>
      <c r="Q166" s="11">
        <f t="shared" si="17"/>
        <v>0</v>
      </c>
      <c r="R166" s="5"/>
      <c r="S166" s="6"/>
      <c r="T166" s="35"/>
      <c r="U166" s="6"/>
    </row>
    <row r="167" spans="1:21" ht="38.25" x14ac:dyDescent="0.2">
      <c r="A167" s="6">
        <v>12</v>
      </c>
      <c r="B167" s="6"/>
      <c r="C167" s="6"/>
      <c r="D167" s="6"/>
      <c r="E167" s="6" t="s">
        <v>197</v>
      </c>
      <c r="F167" s="5" t="s">
        <v>301</v>
      </c>
      <c r="G167" s="6">
        <v>50</v>
      </c>
      <c r="H167" s="6">
        <f t="shared" si="15"/>
        <v>100</v>
      </c>
      <c r="I167" s="6" t="s">
        <v>44</v>
      </c>
      <c r="J167" s="6"/>
      <c r="K167" s="6"/>
      <c r="L167" s="6"/>
      <c r="M167" s="6"/>
      <c r="N167" s="6"/>
      <c r="O167" s="6"/>
      <c r="P167" s="11">
        <f t="shared" si="16"/>
        <v>0</v>
      </c>
      <c r="Q167" s="11">
        <f t="shared" si="17"/>
        <v>0</v>
      </c>
      <c r="R167" s="5"/>
      <c r="S167" s="6"/>
      <c r="T167" s="35"/>
      <c r="U167" s="6"/>
    </row>
    <row r="168" spans="1:21" x14ac:dyDescent="0.2">
      <c r="A168" s="26">
        <v>12</v>
      </c>
      <c r="B168" s="26"/>
      <c r="C168" s="26"/>
      <c r="D168" s="26" t="s">
        <v>405</v>
      </c>
      <c r="E168" s="26"/>
      <c r="F168" s="30" t="s">
        <v>167</v>
      </c>
      <c r="G168" s="26">
        <v>0</v>
      </c>
      <c r="H168" s="26">
        <v>0</v>
      </c>
      <c r="I168" s="26"/>
      <c r="J168" s="26"/>
      <c r="K168" s="26"/>
      <c r="L168" s="26"/>
      <c r="M168" s="26"/>
      <c r="N168" s="26"/>
      <c r="O168" s="26"/>
      <c r="P168" s="28">
        <f>SUM(P147:P167)</f>
        <v>0</v>
      </c>
      <c r="Q168" s="28">
        <f>SUM(Q147:Q167)</f>
        <v>0</v>
      </c>
      <c r="R168" s="26"/>
      <c r="S168" s="26"/>
      <c r="T168" s="37"/>
      <c r="U168" s="26"/>
    </row>
    <row r="169" spans="1:21" ht="38.25" x14ac:dyDescent="0.2">
      <c r="A169" s="6">
        <v>13</v>
      </c>
      <c r="B169" s="6"/>
      <c r="C169" s="6" t="s">
        <v>123</v>
      </c>
      <c r="D169" s="6" t="s">
        <v>406</v>
      </c>
      <c r="E169" s="6" t="s">
        <v>124</v>
      </c>
      <c r="F169" s="5" t="s">
        <v>329</v>
      </c>
      <c r="G169" s="6">
        <v>25000</v>
      </c>
      <c r="H169" s="6">
        <f t="shared" si="15"/>
        <v>50000</v>
      </c>
      <c r="I169" s="6" t="s">
        <v>44</v>
      </c>
      <c r="J169" s="6"/>
      <c r="K169" s="6"/>
      <c r="L169" s="14"/>
      <c r="M169" s="6"/>
      <c r="N169" s="6"/>
      <c r="O169" s="6"/>
      <c r="P169" s="11">
        <f t="shared" ref="P169:P170" si="18">H169*K169</f>
        <v>0</v>
      </c>
      <c r="Q169" s="11">
        <f t="shared" ref="Q169:Q170" si="19">H169*M169</f>
        <v>0</v>
      </c>
      <c r="R169" s="6"/>
      <c r="S169" s="6"/>
      <c r="T169" s="36"/>
      <c r="U169" s="6"/>
    </row>
    <row r="170" spans="1:21" ht="25.5" x14ac:dyDescent="0.2">
      <c r="A170" s="6">
        <v>13</v>
      </c>
      <c r="B170" s="6"/>
      <c r="C170" s="6"/>
      <c r="D170" s="6"/>
      <c r="E170" s="6" t="s">
        <v>125</v>
      </c>
      <c r="F170" s="5" t="s">
        <v>126</v>
      </c>
      <c r="G170" s="6">
        <v>150</v>
      </c>
      <c r="H170" s="6">
        <f t="shared" si="15"/>
        <v>300</v>
      </c>
      <c r="I170" s="6" t="s">
        <v>44</v>
      </c>
      <c r="J170" s="6"/>
      <c r="K170" s="6"/>
      <c r="L170" s="14"/>
      <c r="M170" s="6"/>
      <c r="N170" s="6"/>
      <c r="O170" s="6"/>
      <c r="P170" s="11">
        <f t="shared" si="18"/>
        <v>0</v>
      </c>
      <c r="Q170" s="11">
        <f t="shared" si="19"/>
        <v>0</v>
      </c>
      <c r="R170" s="6"/>
      <c r="S170" s="6"/>
      <c r="T170" s="36"/>
      <c r="U170" s="6"/>
    </row>
    <row r="171" spans="1:21" x14ac:dyDescent="0.2">
      <c r="A171" s="26">
        <v>13</v>
      </c>
      <c r="B171" s="26"/>
      <c r="C171" s="26"/>
      <c r="D171" s="26" t="s">
        <v>406</v>
      </c>
      <c r="E171" s="26"/>
      <c r="F171" s="30" t="s">
        <v>167</v>
      </c>
      <c r="G171" s="26"/>
      <c r="H171" s="26"/>
      <c r="I171" s="26"/>
      <c r="J171" s="26"/>
      <c r="K171" s="26"/>
      <c r="L171" s="26"/>
      <c r="M171" s="26"/>
      <c r="N171" s="26"/>
      <c r="O171" s="26"/>
      <c r="P171" s="28">
        <f>SUM(P169:P170)</f>
        <v>0</v>
      </c>
      <c r="Q171" s="28">
        <f>SUM(Q169:Q170)</f>
        <v>0</v>
      </c>
      <c r="R171" s="26"/>
      <c r="S171" s="26"/>
      <c r="T171" s="37"/>
      <c r="U171" s="26"/>
    </row>
    <row r="172" spans="1:21" ht="89.25" x14ac:dyDescent="0.2">
      <c r="A172" s="6">
        <v>14</v>
      </c>
      <c r="B172" s="6"/>
      <c r="C172" s="6"/>
      <c r="D172" s="6" t="s">
        <v>407</v>
      </c>
      <c r="E172" s="6" t="s">
        <v>340</v>
      </c>
      <c r="F172" s="5" t="s">
        <v>198</v>
      </c>
      <c r="G172" s="6">
        <v>1000</v>
      </c>
      <c r="H172" s="6">
        <f t="shared" si="15"/>
        <v>2000</v>
      </c>
      <c r="I172" s="6" t="s">
        <v>44</v>
      </c>
      <c r="J172" s="6"/>
      <c r="K172" s="10"/>
      <c r="L172" s="6"/>
      <c r="M172" s="10"/>
      <c r="N172" s="10"/>
      <c r="O172" s="10"/>
      <c r="P172" s="11">
        <f t="shared" ref="P172:P181" si="20">H172*K172</f>
        <v>0</v>
      </c>
      <c r="Q172" s="11">
        <f t="shared" ref="Q172:Q181" si="21">H172*M172</f>
        <v>0</v>
      </c>
      <c r="R172" s="12"/>
      <c r="S172" s="12"/>
      <c r="T172" s="39"/>
      <c r="U172" s="6"/>
    </row>
    <row r="173" spans="1:21" ht="89.25" x14ac:dyDescent="0.2">
      <c r="A173" s="6">
        <v>14</v>
      </c>
      <c r="B173" s="6"/>
      <c r="C173" s="6"/>
      <c r="D173" s="6"/>
      <c r="E173" s="6" t="s">
        <v>341</v>
      </c>
      <c r="F173" s="5" t="s">
        <v>199</v>
      </c>
      <c r="G173" s="6">
        <v>2500</v>
      </c>
      <c r="H173" s="6">
        <f t="shared" si="15"/>
        <v>5000</v>
      </c>
      <c r="I173" s="6" t="s">
        <v>44</v>
      </c>
      <c r="J173" s="6"/>
      <c r="K173" s="10"/>
      <c r="L173" s="6"/>
      <c r="M173" s="10"/>
      <c r="N173" s="10"/>
      <c r="O173" s="10"/>
      <c r="P173" s="11">
        <f t="shared" si="20"/>
        <v>0</v>
      </c>
      <c r="Q173" s="11">
        <f t="shared" si="21"/>
        <v>0</v>
      </c>
      <c r="R173" s="12"/>
      <c r="S173" s="12"/>
      <c r="T173" s="39"/>
      <c r="U173" s="6"/>
    </row>
    <row r="174" spans="1:21" ht="89.25" x14ac:dyDescent="0.2">
      <c r="A174" s="6">
        <v>14</v>
      </c>
      <c r="B174" s="6"/>
      <c r="C174" s="6"/>
      <c r="D174" s="6"/>
      <c r="E174" s="6" t="s">
        <v>342</v>
      </c>
      <c r="F174" s="5" t="s">
        <v>200</v>
      </c>
      <c r="G174" s="6">
        <v>1000</v>
      </c>
      <c r="H174" s="6">
        <f t="shared" si="15"/>
        <v>2000</v>
      </c>
      <c r="I174" s="6" t="s">
        <v>44</v>
      </c>
      <c r="J174" s="6"/>
      <c r="K174" s="10"/>
      <c r="L174" s="6"/>
      <c r="M174" s="10"/>
      <c r="N174" s="10"/>
      <c r="O174" s="10"/>
      <c r="P174" s="11">
        <f t="shared" si="20"/>
        <v>0</v>
      </c>
      <c r="Q174" s="11">
        <f t="shared" si="21"/>
        <v>0</v>
      </c>
      <c r="R174" s="12"/>
      <c r="S174" s="12"/>
      <c r="T174" s="39"/>
      <c r="U174" s="6"/>
    </row>
    <row r="175" spans="1:21" ht="38.25" x14ac:dyDescent="0.2">
      <c r="A175" s="6">
        <v>14</v>
      </c>
      <c r="B175" s="6"/>
      <c r="C175" s="6"/>
      <c r="D175" s="6"/>
      <c r="E175" s="6" t="s">
        <v>343</v>
      </c>
      <c r="F175" s="5" t="s">
        <v>201</v>
      </c>
      <c r="G175" s="6">
        <v>20000</v>
      </c>
      <c r="H175" s="6">
        <f t="shared" si="15"/>
        <v>40000</v>
      </c>
      <c r="I175" s="6" t="s">
        <v>44</v>
      </c>
      <c r="J175" s="6"/>
      <c r="K175" s="10"/>
      <c r="L175" s="6"/>
      <c r="M175" s="10"/>
      <c r="N175" s="10"/>
      <c r="O175" s="10"/>
      <c r="P175" s="11">
        <f t="shared" si="20"/>
        <v>0</v>
      </c>
      <c r="Q175" s="11">
        <f t="shared" si="21"/>
        <v>0</v>
      </c>
      <c r="R175" s="12"/>
      <c r="S175" s="12"/>
      <c r="T175" s="39"/>
      <c r="U175" s="6"/>
    </row>
    <row r="176" spans="1:21" ht="51" x14ac:dyDescent="0.2">
      <c r="A176" s="6">
        <v>14</v>
      </c>
      <c r="B176" s="6"/>
      <c r="C176" s="6"/>
      <c r="D176" s="6"/>
      <c r="E176" s="6" t="s">
        <v>339</v>
      </c>
      <c r="F176" s="5" t="s">
        <v>202</v>
      </c>
      <c r="G176" s="6">
        <v>1700</v>
      </c>
      <c r="H176" s="6">
        <f t="shared" si="15"/>
        <v>3400</v>
      </c>
      <c r="I176" s="6" t="s">
        <v>44</v>
      </c>
      <c r="J176" s="6"/>
      <c r="K176" s="10"/>
      <c r="L176" s="6"/>
      <c r="M176" s="10"/>
      <c r="N176" s="10"/>
      <c r="O176" s="10"/>
      <c r="P176" s="11">
        <f t="shared" si="20"/>
        <v>0</v>
      </c>
      <c r="Q176" s="11">
        <f t="shared" si="21"/>
        <v>0</v>
      </c>
      <c r="R176" s="12"/>
      <c r="S176" s="12"/>
      <c r="T176" s="39"/>
      <c r="U176" s="6"/>
    </row>
    <row r="177" spans="1:21" ht="51" x14ac:dyDescent="0.2">
      <c r="A177" s="6">
        <v>14</v>
      </c>
      <c r="B177" s="6"/>
      <c r="C177" s="6"/>
      <c r="D177" s="6"/>
      <c r="E177" s="6" t="s">
        <v>344</v>
      </c>
      <c r="F177" s="5" t="s">
        <v>203</v>
      </c>
      <c r="G177" s="6">
        <v>3300</v>
      </c>
      <c r="H177" s="6">
        <f t="shared" si="15"/>
        <v>6600</v>
      </c>
      <c r="I177" s="6" t="s">
        <v>44</v>
      </c>
      <c r="J177" s="6"/>
      <c r="K177" s="10"/>
      <c r="L177" s="6"/>
      <c r="M177" s="10"/>
      <c r="N177" s="10"/>
      <c r="O177" s="10"/>
      <c r="P177" s="11">
        <f t="shared" si="20"/>
        <v>0</v>
      </c>
      <c r="Q177" s="11">
        <f t="shared" si="21"/>
        <v>0</v>
      </c>
      <c r="R177" s="12"/>
      <c r="S177" s="12"/>
      <c r="T177" s="39"/>
      <c r="U177" s="6"/>
    </row>
    <row r="178" spans="1:21" ht="51" x14ac:dyDescent="0.2">
      <c r="A178" s="6">
        <v>14</v>
      </c>
      <c r="B178" s="6"/>
      <c r="C178" s="6"/>
      <c r="D178" s="6"/>
      <c r="E178" s="6" t="s">
        <v>345</v>
      </c>
      <c r="F178" s="5" t="s">
        <v>204</v>
      </c>
      <c r="G178" s="6">
        <v>55000</v>
      </c>
      <c r="H178" s="6">
        <f t="shared" si="15"/>
        <v>110000</v>
      </c>
      <c r="I178" s="6" t="s">
        <v>44</v>
      </c>
      <c r="J178" s="6"/>
      <c r="K178" s="10"/>
      <c r="L178" s="6"/>
      <c r="M178" s="10"/>
      <c r="N178" s="10"/>
      <c r="O178" s="10"/>
      <c r="P178" s="11">
        <f t="shared" si="20"/>
        <v>0</v>
      </c>
      <c r="Q178" s="11">
        <f t="shared" si="21"/>
        <v>0</v>
      </c>
      <c r="R178" s="12"/>
      <c r="S178" s="12"/>
      <c r="T178" s="39"/>
      <c r="U178" s="6"/>
    </row>
    <row r="179" spans="1:21" ht="51" x14ac:dyDescent="0.2">
      <c r="A179" s="6">
        <v>14</v>
      </c>
      <c r="B179" s="6"/>
      <c r="C179" s="6"/>
      <c r="D179" s="6"/>
      <c r="E179" s="6" t="s">
        <v>346</v>
      </c>
      <c r="F179" s="5" t="s">
        <v>205</v>
      </c>
      <c r="G179" s="6">
        <v>400</v>
      </c>
      <c r="H179" s="6">
        <f t="shared" si="15"/>
        <v>800</v>
      </c>
      <c r="I179" s="6" t="s">
        <v>44</v>
      </c>
      <c r="J179" s="6"/>
      <c r="K179" s="10"/>
      <c r="L179" s="6"/>
      <c r="M179" s="10"/>
      <c r="N179" s="10"/>
      <c r="O179" s="10"/>
      <c r="P179" s="11">
        <f t="shared" si="20"/>
        <v>0</v>
      </c>
      <c r="Q179" s="11">
        <f t="shared" si="21"/>
        <v>0</v>
      </c>
      <c r="R179" s="12"/>
      <c r="S179" s="12"/>
      <c r="T179" s="39"/>
      <c r="U179" s="6"/>
    </row>
    <row r="180" spans="1:21" ht="51" x14ac:dyDescent="0.2">
      <c r="A180" s="6">
        <v>14</v>
      </c>
      <c r="B180" s="6"/>
      <c r="C180" s="6"/>
      <c r="D180" s="6"/>
      <c r="E180" s="6" t="s">
        <v>347</v>
      </c>
      <c r="F180" s="5" t="s">
        <v>332</v>
      </c>
      <c r="G180" s="6">
        <v>5200</v>
      </c>
      <c r="H180" s="6">
        <f t="shared" si="15"/>
        <v>10400</v>
      </c>
      <c r="I180" s="6" t="s">
        <v>44</v>
      </c>
      <c r="J180" s="6"/>
      <c r="K180" s="10"/>
      <c r="L180" s="6"/>
      <c r="M180" s="10"/>
      <c r="N180" s="10"/>
      <c r="O180" s="10"/>
      <c r="P180" s="11">
        <f t="shared" si="20"/>
        <v>0</v>
      </c>
      <c r="Q180" s="11">
        <f t="shared" si="21"/>
        <v>0</v>
      </c>
      <c r="R180" s="12"/>
      <c r="S180" s="12"/>
      <c r="T180" s="39"/>
      <c r="U180" s="6"/>
    </row>
    <row r="181" spans="1:21" ht="51" x14ac:dyDescent="0.2">
      <c r="A181" s="6">
        <v>14</v>
      </c>
      <c r="B181" s="6"/>
      <c r="C181" s="6"/>
      <c r="D181" s="6"/>
      <c r="E181" s="6" t="s">
        <v>348</v>
      </c>
      <c r="F181" s="5" t="s">
        <v>333</v>
      </c>
      <c r="G181" s="6">
        <v>1500</v>
      </c>
      <c r="H181" s="6">
        <f t="shared" si="15"/>
        <v>3000</v>
      </c>
      <c r="I181" s="6" t="s">
        <v>44</v>
      </c>
      <c r="J181" s="6"/>
      <c r="K181" s="10"/>
      <c r="L181" s="6"/>
      <c r="M181" s="10"/>
      <c r="N181" s="10"/>
      <c r="O181" s="10"/>
      <c r="P181" s="11">
        <f t="shared" si="20"/>
        <v>0</v>
      </c>
      <c r="Q181" s="11">
        <f t="shared" si="21"/>
        <v>0</v>
      </c>
      <c r="R181" s="12"/>
      <c r="S181" s="12"/>
      <c r="T181" s="39"/>
      <c r="U181" s="6"/>
    </row>
    <row r="182" spans="1:21" x14ac:dyDescent="0.2">
      <c r="A182" s="26">
        <v>14</v>
      </c>
      <c r="B182" s="26"/>
      <c r="C182" s="26"/>
      <c r="D182" s="26" t="s">
        <v>407</v>
      </c>
      <c r="E182" s="26"/>
      <c r="F182" s="30" t="s">
        <v>167</v>
      </c>
      <c r="G182" s="26"/>
      <c r="H182" s="26"/>
      <c r="I182" s="26"/>
      <c r="J182" s="26"/>
      <c r="K182" s="27"/>
      <c r="L182" s="26"/>
      <c r="M182" s="27"/>
      <c r="N182" s="27"/>
      <c r="O182" s="27"/>
      <c r="P182" s="28">
        <f>SUM(P172:P181)</f>
        <v>0</v>
      </c>
      <c r="Q182" s="28">
        <f>SUM(Q172:Q181)</f>
        <v>0</v>
      </c>
      <c r="R182" s="29"/>
      <c r="S182" s="29"/>
      <c r="T182" s="38"/>
      <c r="U182" s="26"/>
    </row>
    <row r="183" spans="1:21" ht="25.5" x14ac:dyDescent="0.2">
      <c r="A183" s="6">
        <v>15</v>
      </c>
      <c r="B183" s="6"/>
      <c r="C183" s="6"/>
      <c r="D183" s="6" t="s">
        <v>408</v>
      </c>
      <c r="E183" s="6" t="s">
        <v>349</v>
      </c>
      <c r="F183" s="5" t="s">
        <v>461</v>
      </c>
      <c r="G183" s="6">
        <v>2500</v>
      </c>
      <c r="H183" s="6">
        <f t="shared" si="15"/>
        <v>5000</v>
      </c>
      <c r="I183" s="6" t="s">
        <v>44</v>
      </c>
      <c r="J183" s="6"/>
      <c r="K183" s="10"/>
      <c r="L183" s="6"/>
      <c r="M183" s="10"/>
      <c r="N183" s="10"/>
      <c r="O183" s="10"/>
      <c r="P183" s="11">
        <f t="shared" ref="P183:P184" si="22">H183*K183</f>
        <v>0</v>
      </c>
      <c r="Q183" s="11">
        <f t="shared" ref="Q183:Q184" si="23">H183*M183</f>
        <v>0</v>
      </c>
      <c r="R183" s="12"/>
      <c r="S183" s="12"/>
      <c r="T183" s="39"/>
      <c r="U183" s="6"/>
    </row>
    <row r="184" spans="1:21" ht="25.5" x14ac:dyDescent="0.2">
      <c r="A184" s="6">
        <v>15</v>
      </c>
      <c r="B184" s="6"/>
      <c r="C184" s="6"/>
      <c r="D184" s="6"/>
      <c r="E184" s="6" t="s">
        <v>352</v>
      </c>
      <c r="F184" s="5" t="s">
        <v>334</v>
      </c>
      <c r="G184" s="6">
        <v>500</v>
      </c>
      <c r="H184" s="6">
        <f t="shared" si="15"/>
        <v>1000</v>
      </c>
      <c r="I184" s="6" t="s">
        <v>44</v>
      </c>
      <c r="J184" s="6"/>
      <c r="K184" s="10"/>
      <c r="L184" s="6"/>
      <c r="M184" s="10"/>
      <c r="N184" s="10"/>
      <c r="O184" s="10"/>
      <c r="P184" s="11">
        <f t="shared" si="22"/>
        <v>0</v>
      </c>
      <c r="Q184" s="11">
        <f t="shared" si="23"/>
        <v>0</v>
      </c>
      <c r="R184" s="12"/>
      <c r="S184" s="12"/>
      <c r="T184" s="39"/>
      <c r="U184" s="6"/>
    </row>
    <row r="185" spans="1:21" x14ac:dyDescent="0.2">
      <c r="A185" s="26">
        <v>15</v>
      </c>
      <c r="B185" s="26"/>
      <c r="C185" s="26"/>
      <c r="D185" s="26" t="s">
        <v>408</v>
      </c>
      <c r="E185" s="26"/>
      <c r="F185" s="30" t="s">
        <v>167</v>
      </c>
      <c r="G185" s="26"/>
      <c r="H185" s="26"/>
      <c r="I185" s="26"/>
      <c r="J185" s="26"/>
      <c r="K185" s="27"/>
      <c r="L185" s="26"/>
      <c r="M185" s="27"/>
      <c r="N185" s="27"/>
      <c r="O185" s="27"/>
      <c r="P185" s="28">
        <f>SUM(P183:P184)</f>
        <v>0</v>
      </c>
      <c r="Q185" s="28">
        <f>SUM(Q183:Q184)</f>
        <v>0</v>
      </c>
      <c r="R185" s="29"/>
      <c r="S185" s="29"/>
      <c r="T185" s="38"/>
      <c r="U185" s="26"/>
    </row>
    <row r="186" spans="1:21" ht="153" x14ac:dyDescent="0.2">
      <c r="A186" s="6">
        <v>16</v>
      </c>
      <c r="B186" s="6"/>
      <c r="C186" s="6"/>
      <c r="D186" s="6" t="s">
        <v>409</v>
      </c>
      <c r="E186" s="6" t="s">
        <v>350</v>
      </c>
      <c r="F186" s="5" t="s">
        <v>400</v>
      </c>
      <c r="G186" s="6">
        <v>3500</v>
      </c>
      <c r="H186" s="6">
        <f t="shared" si="15"/>
        <v>7000</v>
      </c>
      <c r="I186" s="6" t="s">
        <v>44</v>
      </c>
      <c r="J186" s="6"/>
      <c r="K186" s="6"/>
      <c r="L186" s="6"/>
      <c r="M186" s="6"/>
      <c r="N186" s="6"/>
      <c r="O186" s="6"/>
      <c r="P186" s="11">
        <f t="shared" ref="P186:P188" si="24">H186*K186</f>
        <v>0</v>
      </c>
      <c r="Q186" s="11">
        <f t="shared" ref="Q186:Q188" si="25">H186*M186</f>
        <v>0</v>
      </c>
      <c r="R186" s="5"/>
      <c r="S186" s="6"/>
      <c r="T186" s="36"/>
      <c r="U186" s="6"/>
    </row>
    <row r="187" spans="1:21" ht="153" x14ac:dyDescent="0.2">
      <c r="A187" s="6">
        <v>16</v>
      </c>
      <c r="B187" s="6"/>
      <c r="C187" s="6"/>
      <c r="D187" s="6"/>
      <c r="E187" s="6" t="s">
        <v>351</v>
      </c>
      <c r="F187" s="5" t="s">
        <v>401</v>
      </c>
      <c r="G187" s="6">
        <v>4200</v>
      </c>
      <c r="H187" s="6">
        <f t="shared" si="15"/>
        <v>8400</v>
      </c>
      <c r="I187" s="6" t="s">
        <v>44</v>
      </c>
      <c r="J187" s="6"/>
      <c r="K187" s="6"/>
      <c r="L187" s="6"/>
      <c r="M187" s="6"/>
      <c r="N187" s="6"/>
      <c r="O187" s="6"/>
      <c r="P187" s="11">
        <f t="shared" si="24"/>
        <v>0</v>
      </c>
      <c r="Q187" s="11">
        <f t="shared" si="25"/>
        <v>0</v>
      </c>
      <c r="R187" s="5"/>
      <c r="S187" s="6"/>
      <c r="T187" s="36"/>
      <c r="U187" s="6"/>
    </row>
    <row r="188" spans="1:21" ht="153" x14ac:dyDescent="0.2">
      <c r="A188" s="6">
        <v>16</v>
      </c>
      <c r="B188" s="6"/>
      <c r="C188" s="6"/>
      <c r="D188" s="6"/>
      <c r="E188" s="6" t="s">
        <v>353</v>
      </c>
      <c r="F188" s="5" t="s">
        <v>402</v>
      </c>
      <c r="G188" s="6">
        <v>2300</v>
      </c>
      <c r="H188" s="6">
        <f t="shared" si="15"/>
        <v>4600</v>
      </c>
      <c r="I188" s="6" t="s">
        <v>44</v>
      </c>
      <c r="J188" s="6"/>
      <c r="K188" s="6"/>
      <c r="L188" s="6"/>
      <c r="M188" s="6"/>
      <c r="N188" s="6"/>
      <c r="O188" s="6"/>
      <c r="P188" s="11">
        <f t="shared" si="24"/>
        <v>0</v>
      </c>
      <c r="Q188" s="11">
        <f t="shared" si="25"/>
        <v>0</v>
      </c>
      <c r="R188" s="5"/>
      <c r="S188" s="6"/>
      <c r="T188" s="36"/>
      <c r="U188" s="6"/>
    </row>
    <row r="189" spans="1:21" x14ac:dyDescent="0.2">
      <c r="A189" s="26">
        <v>16</v>
      </c>
      <c r="B189" s="26"/>
      <c r="C189" s="26"/>
      <c r="D189" s="26" t="s">
        <v>409</v>
      </c>
      <c r="E189" s="26"/>
      <c r="F189" s="30" t="s">
        <v>167</v>
      </c>
      <c r="G189" s="26"/>
      <c r="H189" s="26"/>
      <c r="I189" s="26"/>
      <c r="J189" s="26"/>
      <c r="K189" s="26"/>
      <c r="L189" s="26"/>
      <c r="M189" s="26"/>
      <c r="N189" s="26"/>
      <c r="O189" s="26"/>
      <c r="P189" s="28">
        <f>SUM(P186:P188)</f>
        <v>0</v>
      </c>
      <c r="Q189" s="28">
        <f>SUM(Q186:Q188)</f>
        <v>0</v>
      </c>
      <c r="R189" s="30"/>
      <c r="S189" s="26"/>
      <c r="T189" s="37"/>
      <c r="U189" s="26"/>
    </row>
    <row r="190" spans="1:21" ht="178.5" x14ac:dyDescent="0.2">
      <c r="A190" s="6">
        <v>17</v>
      </c>
      <c r="B190" s="6"/>
      <c r="C190" s="6" t="s">
        <v>127</v>
      </c>
      <c r="D190" s="6" t="s">
        <v>410</v>
      </c>
      <c r="E190" s="6" t="s">
        <v>313</v>
      </c>
      <c r="F190" s="5" t="s">
        <v>134</v>
      </c>
      <c r="G190" s="6">
        <v>70</v>
      </c>
      <c r="H190" s="6">
        <f t="shared" si="15"/>
        <v>140</v>
      </c>
      <c r="I190" s="6" t="s">
        <v>44</v>
      </c>
      <c r="J190" s="6"/>
      <c r="K190" s="6"/>
      <c r="L190" s="6"/>
      <c r="M190" s="6"/>
      <c r="N190" s="6"/>
      <c r="O190" s="6"/>
      <c r="P190" s="11">
        <f t="shared" ref="P190:P210" si="26">H190*K190</f>
        <v>0</v>
      </c>
      <c r="Q190" s="11">
        <f t="shared" ref="Q190:Q210" si="27">H190*M190</f>
        <v>0</v>
      </c>
      <c r="R190" s="5"/>
      <c r="S190" s="6"/>
      <c r="T190" s="35"/>
      <c r="U190" s="6"/>
    </row>
    <row r="191" spans="1:21" ht="178.5" x14ac:dyDescent="0.2">
      <c r="A191" s="6">
        <v>17</v>
      </c>
      <c r="B191" s="6"/>
      <c r="C191" s="6"/>
      <c r="D191" s="6"/>
      <c r="E191" s="6" t="s">
        <v>314</v>
      </c>
      <c r="F191" s="5" t="s">
        <v>135</v>
      </c>
      <c r="G191" s="6">
        <v>70</v>
      </c>
      <c r="H191" s="6">
        <f t="shared" si="15"/>
        <v>140</v>
      </c>
      <c r="I191" s="6" t="s">
        <v>44</v>
      </c>
      <c r="J191" s="6"/>
      <c r="K191" s="6"/>
      <c r="L191" s="6"/>
      <c r="M191" s="6"/>
      <c r="N191" s="6"/>
      <c r="O191" s="6"/>
      <c r="P191" s="11">
        <f t="shared" si="26"/>
        <v>0</v>
      </c>
      <c r="Q191" s="11">
        <f t="shared" si="27"/>
        <v>0</v>
      </c>
      <c r="R191" s="5"/>
      <c r="S191" s="6"/>
      <c r="T191" s="35"/>
      <c r="U191" s="6"/>
    </row>
    <row r="192" spans="1:21" ht="178.5" x14ac:dyDescent="0.2">
      <c r="A192" s="6">
        <v>17</v>
      </c>
      <c r="B192" s="6"/>
      <c r="C192" s="6"/>
      <c r="D192" s="6"/>
      <c r="E192" s="6" t="s">
        <v>315</v>
      </c>
      <c r="F192" s="5" t="s">
        <v>291</v>
      </c>
      <c r="G192" s="6">
        <v>300</v>
      </c>
      <c r="H192" s="6">
        <f t="shared" si="15"/>
        <v>600</v>
      </c>
      <c r="I192" s="6" t="s">
        <v>44</v>
      </c>
      <c r="J192" s="6"/>
      <c r="K192" s="6"/>
      <c r="L192" s="6"/>
      <c r="M192" s="6"/>
      <c r="N192" s="6"/>
      <c r="O192" s="6"/>
      <c r="P192" s="11">
        <f t="shared" si="26"/>
        <v>0</v>
      </c>
      <c r="Q192" s="11">
        <f t="shared" si="27"/>
        <v>0</v>
      </c>
      <c r="R192" s="5"/>
      <c r="S192" s="6"/>
      <c r="T192" s="35"/>
      <c r="U192" s="6"/>
    </row>
    <row r="193" spans="1:21" ht="178.5" x14ac:dyDescent="0.2">
      <c r="A193" s="6">
        <v>17</v>
      </c>
      <c r="B193" s="6"/>
      <c r="C193" s="6"/>
      <c r="D193" s="6"/>
      <c r="E193" s="6" t="s">
        <v>316</v>
      </c>
      <c r="F193" s="5" t="s">
        <v>136</v>
      </c>
      <c r="G193" s="6">
        <v>300</v>
      </c>
      <c r="H193" s="6">
        <f t="shared" si="15"/>
        <v>600</v>
      </c>
      <c r="I193" s="6" t="s">
        <v>44</v>
      </c>
      <c r="J193" s="6"/>
      <c r="K193" s="6"/>
      <c r="L193" s="6"/>
      <c r="M193" s="6"/>
      <c r="N193" s="6"/>
      <c r="O193" s="6"/>
      <c r="P193" s="11">
        <f t="shared" si="26"/>
        <v>0</v>
      </c>
      <c r="Q193" s="11">
        <f t="shared" si="27"/>
        <v>0</v>
      </c>
      <c r="R193" s="5"/>
      <c r="S193" s="6"/>
      <c r="T193" s="35"/>
      <c r="U193" s="6"/>
    </row>
    <row r="194" spans="1:21" ht="178.5" x14ac:dyDescent="0.2">
      <c r="A194" s="6">
        <v>17</v>
      </c>
      <c r="B194" s="6"/>
      <c r="C194" s="6"/>
      <c r="D194" s="6"/>
      <c r="E194" s="6" t="s">
        <v>317</v>
      </c>
      <c r="F194" s="5" t="s">
        <v>128</v>
      </c>
      <c r="G194" s="6">
        <v>1000</v>
      </c>
      <c r="H194" s="6">
        <f t="shared" si="15"/>
        <v>2000</v>
      </c>
      <c r="I194" s="6" t="s">
        <v>44</v>
      </c>
      <c r="J194" s="6"/>
      <c r="K194" s="6"/>
      <c r="L194" s="6"/>
      <c r="M194" s="6"/>
      <c r="N194" s="6"/>
      <c r="O194" s="6"/>
      <c r="P194" s="11">
        <f t="shared" si="26"/>
        <v>0</v>
      </c>
      <c r="Q194" s="11">
        <f t="shared" si="27"/>
        <v>0</v>
      </c>
      <c r="R194" s="5"/>
      <c r="S194" s="6"/>
      <c r="T194" s="35"/>
      <c r="U194" s="6"/>
    </row>
    <row r="195" spans="1:21" ht="178.5" x14ac:dyDescent="0.2">
      <c r="A195" s="6">
        <v>17</v>
      </c>
      <c r="B195" s="6"/>
      <c r="C195" s="6"/>
      <c r="D195" s="6"/>
      <c r="E195" s="6" t="s">
        <v>318</v>
      </c>
      <c r="F195" s="5" t="s">
        <v>130</v>
      </c>
      <c r="G195" s="6">
        <v>1525</v>
      </c>
      <c r="H195" s="6">
        <f t="shared" si="15"/>
        <v>3050</v>
      </c>
      <c r="I195" s="6" t="s">
        <v>44</v>
      </c>
      <c r="J195" s="6"/>
      <c r="K195" s="6"/>
      <c r="L195" s="6"/>
      <c r="M195" s="6"/>
      <c r="N195" s="6"/>
      <c r="O195" s="6"/>
      <c r="P195" s="11">
        <f t="shared" si="26"/>
        <v>0</v>
      </c>
      <c r="Q195" s="11">
        <f t="shared" si="27"/>
        <v>0</v>
      </c>
      <c r="R195" s="5"/>
      <c r="S195" s="6"/>
      <c r="T195" s="35"/>
      <c r="U195" s="6"/>
    </row>
    <row r="196" spans="1:21" ht="178.5" x14ac:dyDescent="0.2">
      <c r="A196" s="6">
        <v>17</v>
      </c>
      <c r="B196" s="6"/>
      <c r="C196" s="6"/>
      <c r="D196" s="6"/>
      <c r="E196" s="6" t="s">
        <v>319</v>
      </c>
      <c r="F196" s="5" t="s">
        <v>132</v>
      </c>
      <c r="G196" s="6">
        <v>1025</v>
      </c>
      <c r="H196" s="6">
        <f t="shared" si="15"/>
        <v>2050</v>
      </c>
      <c r="I196" s="6" t="s">
        <v>44</v>
      </c>
      <c r="J196" s="6"/>
      <c r="K196" s="6"/>
      <c r="L196" s="6"/>
      <c r="M196" s="6"/>
      <c r="N196" s="6"/>
      <c r="O196" s="6"/>
      <c r="P196" s="11">
        <f t="shared" si="26"/>
        <v>0</v>
      </c>
      <c r="Q196" s="11">
        <f t="shared" si="27"/>
        <v>0</v>
      </c>
      <c r="R196" s="5"/>
      <c r="S196" s="6"/>
      <c r="T196" s="35"/>
      <c r="U196" s="6"/>
    </row>
    <row r="197" spans="1:21" ht="38.25" x14ac:dyDescent="0.2">
      <c r="A197" s="6">
        <v>17</v>
      </c>
      <c r="B197" s="6"/>
      <c r="C197" s="6"/>
      <c r="D197" s="6"/>
      <c r="E197" s="6" t="s">
        <v>387</v>
      </c>
      <c r="F197" s="5" t="s">
        <v>24</v>
      </c>
      <c r="G197" s="6">
        <v>150</v>
      </c>
      <c r="H197" s="6">
        <f t="shared" si="15"/>
        <v>300</v>
      </c>
      <c r="I197" s="6" t="s">
        <v>44</v>
      </c>
      <c r="J197" s="6"/>
      <c r="K197" s="6"/>
      <c r="L197" s="6"/>
      <c r="M197" s="6"/>
      <c r="N197" s="6"/>
      <c r="O197" s="6"/>
      <c r="P197" s="11">
        <f t="shared" si="26"/>
        <v>0</v>
      </c>
      <c r="Q197" s="11">
        <f t="shared" si="27"/>
        <v>0</v>
      </c>
      <c r="R197" s="5"/>
      <c r="S197" s="6"/>
      <c r="T197" s="35"/>
      <c r="U197" s="6"/>
    </row>
    <row r="198" spans="1:21" ht="51" x14ac:dyDescent="0.2">
      <c r="A198" s="6">
        <v>17</v>
      </c>
      <c r="B198" s="6"/>
      <c r="C198" s="6"/>
      <c r="D198" s="6"/>
      <c r="E198" s="6" t="s">
        <v>388</v>
      </c>
      <c r="F198" s="5" t="s">
        <v>25</v>
      </c>
      <c r="G198" s="6">
        <v>100</v>
      </c>
      <c r="H198" s="6">
        <f t="shared" si="15"/>
        <v>200</v>
      </c>
      <c r="I198" s="6" t="s">
        <v>44</v>
      </c>
      <c r="J198" s="6"/>
      <c r="K198" s="6"/>
      <c r="L198" s="6"/>
      <c r="M198" s="6"/>
      <c r="N198" s="6"/>
      <c r="O198" s="6"/>
      <c r="P198" s="11">
        <f t="shared" si="26"/>
        <v>0</v>
      </c>
      <c r="Q198" s="11">
        <f t="shared" si="27"/>
        <v>0</v>
      </c>
      <c r="R198" s="5"/>
      <c r="S198" s="6"/>
      <c r="T198" s="35"/>
      <c r="U198" s="6"/>
    </row>
    <row r="199" spans="1:21" ht="51" x14ac:dyDescent="0.2">
      <c r="A199" s="6">
        <v>17</v>
      </c>
      <c r="B199" s="6"/>
      <c r="C199" s="6"/>
      <c r="D199" s="6"/>
      <c r="E199" s="6" t="s">
        <v>320</v>
      </c>
      <c r="F199" s="5" t="s">
        <v>26</v>
      </c>
      <c r="G199" s="6">
        <v>100</v>
      </c>
      <c r="H199" s="6">
        <f t="shared" si="15"/>
        <v>200</v>
      </c>
      <c r="I199" s="6" t="s">
        <v>44</v>
      </c>
      <c r="J199" s="6"/>
      <c r="K199" s="6"/>
      <c r="L199" s="6"/>
      <c r="M199" s="6"/>
      <c r="N199" s="6"/>
      <c r="O199" s="6"/>
      <c r="P199" s="11">
        <f t="shared" si="26"/>
        <v>0</v>
      </c>
      <c r="Q199" s="11">
        <f t="shared" si="27"/>
        <v>0</v>
      </c>
      <c r="R199" s="5"/>
      <c r="S199" s="6"/>
      <c r="T199" s="35"/>
      <c r="U199" s="6"/>
    </row>
    <row r="200" spans="1:21" ht="38.25" x14ac:dyDescent="0.2">
      <c r="A200" s="6">
        <v>17</v>
      </c>
      <c r="B200" s="6"/>
      <c r="C200" s="6"/>
      <c r="D200" s="6"/>
      <c r="E200" s="6" t="s">
        <v>321</v>
      </c>
      <c r="F200" s="5" t="s">
        <v>27</v>
      </c>
      <c r="G200" s="6">
        <v>100</v>
      </c>
      <c r="H200" s="6">
        <f t="shared" si="15"/>
        <v>200</v>
      </c>
      <c r="I200" s="6" t="s">
        <v>44</v>
      </c>
      <c r="J200" s="6"/>
      <c r="K200" s="6"/>
      <c r="L200" s="6"/>
      <c r="M200" s="6"/>
      <c r="N200" s="6"/>
      <c r="O200" s="6"/>
      <c r="P200" s="11">
        <f t="shared" si="26"/>
        <v>0</v>
      </c>
      <c r="Q200" s="11">
        <f t="shared" si="27"/>
        <v>0</v>
      </c>
      <c r="R200" s="5"/>
      <c r="S200" s="6"/>
      <c r="T200" s="35"/>
      <c r="U200" s="6"/>
    </row>
    <row r="201" spans="1:21" ht="38.25" x14ac:dyDescent="0.2">
      <c r="A201" s="6">
        <v>17</v>
      </c>
      <c r="B201" s="6"/>
      <c r="C201" s="6"/>
      <c r="D201" s="6"/>
      <c r="E201" s="6" t="s">
        <v>322</v>
      </c>
      <c r="F201" s="5" t="s">
        <v>28</v>
      </c>
      <c r="G201" s="6">
        <v>900</v>
      </c>
      <c r="H201" s="6">
        <f t="shared" si="15"/>
        <v>1800</v>
      </c>
      <c r="I201" s="6" t="s">
        <v>44</v>
      </c>
      <c r="J201" s="6"/>
      <c r="K201" s="6"/>
      <c r="L201" s="6"/>
      <c r="M201" s="6"/>
      <c r="N201" s="6"/>
      <c r="O201" s="6"/>
      <c r="P201" s="11">
        <f t="shared" si="26"/>
        <v>0</v>
      </c>
      <c r="Q201" s="11">
        <f t="shared" si="27"/>
        <v>0</v>
      </c>
      <c r="R201" s="5"/>
      <c r="S201" s="6"/>
      <c r="T201" s="35"/>
      <c r="U201" s="6"/>
    </row>
    <row r="202" spans="1:21" ht="38.25" x14ac:dyDescent="0.2">
      <c r="A202" s="6">
        <v>17</v>
      </c>
      <c r="B202" s="6"/>
      <c r="C202" s="6"/>
      <c r="D202" s="6"/>
      <c r="E202" s="6" t="s">
        <v>323</v>
      </c>
      <c r="F202" s="5" t="s">
        <v>29</v>
      </c>
      <c r="G202" s="6">
        <v>1200</v>
      </c>
      <c r="H202" s="6">
        <f t="shared" si="15"/>
        <v>2400</v>
      </c>
      <c r="I202" s="6" t="s">
        <v>44</v>
      </c>
      <c r="J202" s="6"/>
      <c r="K202" s="6"/>
      <c r="L202" s="6"/>
      <c r="M202" s="6"/>
      <c r="N202" s="6"/>
      <c r="O202" s="6"/>
      <c r="P202" s="11">
        <f t="shared" si="26"/>
        <v>0</v>
      </c>
      <c r="Q202" s="11">
        <f t="shared" si="27"/>
        <v>0</v>
      </c>
      <c r="R202" s="5"/>
      <c r="S202" s="6"/>
      <c r="T202" s="35"/>
      <c r="U202" s="6"/>
    </row>
    <row r="203" spans="1:21" ht="38.25" x14ac:dyDescent="0.2">
      <c r="A203" s="6">
        <v>17</v>
      </c>
      <c r="B203" s="6"/>
      <c r="C203" s="6"/>
      <c r="D203" s="6"/>
      <c r="E203" s="6" t="s">
        <v>324</v>
      </c>
      <c r="F203" s="5" t="s">
        <v>30</v>
      </c>
      <c r="G203" s="6">
        <v>500</v>
      </c>
      <c r="H203" s="6">
        <f t="shared" ref="H203:H249" si="28">G203*2</f>
        <v>1000</v>
      </c>
      <c r="I203" s="6" t="s">
        <v>44</v>
      </c>
      <c r="J203" s="6"/>
      <c r="K203" s="6"/>
      <c r="L203" s="6"/>
      <c r="M203" s="6"/>
      <c r="N203" s="6"/>
      <c r="O203" s="6"/>
      <c r="P203" s="11">
        <f t="shared" si="26"/>
        <v>0</v>
      </c>
      <c r="Q203" s="11">
        <f t="shared" si="27"/>
        <v>0</v>
      </c>
      <c r="R203" s="5"/>
      <c r="S203" s="6"/>
      <c r="T203" s="35"/>
      <c r="U203" s="6"/>
    </row>
    <row r="204" spans="1:21" ht="76.5" x14ac:dyDescent="0.2">
      <c r="A204" s="6">
        <v>17</v>
      </c>
      <c r="B204" s="6"/>
      <c r="C204" s="6"/>
      <c r="D204" s="6"/>
      <c r="E204" s="6" t="s">
        <v>325</v>
      </c>
      <c r="F204" s="5" t="s">
        <v>133</v>
      </c>
      <c r="G204" s="6">
        <v>50</v>
      </c>
      <c r="H204" s="6">
        <f t="shared" si="28"/>
        <v>100</v>
      </c>
      <c r="I204" s="6" t="s">
        <v>44</v>
      </c>
      <c r="J204" s="6"/>
      <c r="K204" s="6"/>
      <c r="L204" s="6"/>
      <c r="M204" s="6"/>
      <c r="N204" s="6"/>
      <c r="O204" s="6"/>
      <c r="P204" s="11">
        <f t="shared" si="26"/>
        <v>0</v>
      </c>
      <c r="Q204" s="11">
        <f t="shared" si="27"/>
        <v>0</v>
      </c>
      <c r="R204" s="5"/>
      <c r="S204" s="6"/>
      <c r="T204" s="35"/>
      <c r="U204" s="6"/>
    </row>
    <row r="205" spans="1:21" ht="76.5" x14ac:dyDescent="0.2">
      <c r="A205" s="6">
        <v>17</v>
      </c>
      <c r="B205" s="6"/>
      <c r="C205" s="6"/>
      <c r="D205" s="6"/>
      <c r="E205" s="6" t="s">
        <v>326</v>
      </c>
      <c r="F205" s="5" t="s">
        <v>137</v>
      </c>
      <c r="G205" s="6">
        <v>30</v>
      </c>
      <c r="H205" s="6">
        <f t="shared" si="28"/>
        <v>60</v>
      </c>
      <c r="I205" s="6" t="s">
        <v>44</v>
      </c>
      <c r="J205" s="6"/>
      <c r="K205" s="6"/>
      <c r="L205" s="6"/>
      <c r="M205" s="6"/>
      <c r="N205" s="6"/>
      <c r="O205" s="6"/>
      <c r="P205" s="11">
        <f t="shared" si="26"/>
        <v>0</v>
      </c>
      <c r="Q205" s="11">
        <f t="shared" si="27"/>
        <v>0</v>
      </c>
      <c r="R205" s="5"/>
      <c r="S205" s="6"/>
      <c r="T205" s="35"/>
      <c r="U205" s="6"/>
    </row>
    <row r="206" spans="1:21" ht="76.5" x14ac:dyDescent="0.2">
      <c r="A206" s="6">
        <v>17</v>
      </c>
      <c r="B206" s="6"/>
      <c r="C206" s="6"/>
      <c r="D206" s="6"/>
      <c r="E206" s="6" t="s">
        <v>389</v>
      </c>
      <c r="F206" s="5" t="s">
        <v>138</v>
      </c>
      <c r="G206" s="6">
        <v>30</v>
      </c>
      <c r="H206" s="6">
        <f t="shared" si="28"/>
        <v>60</v>
      </c>
      <c r="I206" s="6" t="s">
        <v>44</v>
      </c>
      <c r="J206" s="6"/>
      <c r="K206" s="6"/>
      <c r="L206" s="6"/>
      <c r="M206" s="6"/>
      <c r="N206" s="6"/>
      <c r="O206" s="6"/>
      <c r="P206" s="11">
        <f t="shared" si="26"/>
        <v>0</v>
      </c>
      <c r="Q206" s="11">
        <f t="shared" si="27"/>
        <v>0</v>
      </c>
      <c r="R206" s="5"/>
      <c r="S206" s="6"/>
      <c r="T206" s="35"/>
      <c r="U206" s="6"/>
    </row>
    <row r="207" spans="1:21" ht="76.5" x14ac:dyDescent="0.2">
      <c r="A207" s="6">
        <v>17</v>
      </c>
      <c r="B207" s="6"/>
      <c r="C207" s="6"/>
      <c r="D207" s="6"/>
      <c r="E207" s="6" t="s">
        <v>390</v>
      </c>
      <c r="F207" s="5" t="s">
        <v>335</v>
      </c>
      <c r="G207" s="6">
        <v>30</v>
      </c>
      <c r="H207" s="6">
        <f t="shared" si="28"/>
        <v>60</v>
      </c>
      <c r="I207" s="6" t="s">
        <v>44</v>
      </c>
      <c r="J207" s="6"/>
      <c r="K207" s="6"/>
      <c r="L207" s="6"/>
      <c r="M207" s="6"/>
      <c r="N207" s="6"/>
      <c r="O207" s="6"/>
      <c r="P207" s="11">
        <f t="shared" si="26"/>
        <v>0</v>
      </c>
      <c r="Q207" s="11">
        <f t="shared" si="27"/>
        <v>0</v>
      </c>
      <c r="R207" s="5"/>
      <c r="S207" s="6"/>
      <c r="T207" s="35"/>
      <c r="U207" s="6"/>
    </row>
    <row r="208" spans="1:21" ht="38.25" x14ac:dyDescent="0.2">
      <c r="A208" s="6">
        <v>17</v>
      </c>
      <c r="B208" s="6"/>
      <c r="C208" s="6"/>
      <c r="D208" s="6"/>
      <c r="E208" s="6" t="s">
        <v>391</v>
      </c>
      <c r="F208" s="5" t="s">
        <v>292</v>
      </c>
      <c r="G208" s="6">
        <v>10</v>
      </c>
      <c r="H208" s="6">
        <f t="shared" si="28"/>
        <v>20</v>
      </c>
      <c r="I208" s="6" t="s">
        <v>44</v>
      </c>
      <c r="J208" s="6"/>
      <c r="K208" s="6"/>
      <c r="L208" s="6"/>
      <c r="M208" s="6"/>
      <c r="N208" s="6"/>
      <c r="O208" s="6"/>
      <c r="P208" s="11">
        <f t="shared" si="26"/>
        <v>0</v>
      </c>
      <c r="Q208" s="11">
        <f t="shared" si="27"/>
        <v>0</v>
      </c>
      <c r="R208" s="5"/>
      <c r="S208" s="6"/>
      <c r="T208" s="35"/>
      <c r="U208" s="6"/>
    </row>
    <row r="209" spans="1:21" ht="38.25" x14ac:dyDescent="0.2">
      <c r="A209" s="6">
        <v>17</v>
      </c>
      <c r="B209" s="6"/>
      <c r="C209" s="6"/>
      <c r="D209" s="6"/>
      <c r="E209" s="6" t="s">
        <v>129</v>
      </c>
      <c r="F209" s="5" t="s">
        <v>293</v>
      </c>
      <c r="G209" s="6">
        <v>10</v>
      </c>
      <c r="H209" s="6">
        <f t="shared" si="28"/>
        <v>20</v>
      </c>
      <c r="I209" s="6" t="s">
        <v>44</v>
      </c>
      <c r="J209" s="6"/>
      <c r="K209" s="6"/>
      <c r="L209" s="6"/>
      <c r="M209" s="6"/>
      <c r="N209" s="6"/>
      <c r="O209" s="6"/>
      <c r="P209" s="11">
        <f t="shared" si="26"/>
        <v>0</v>
      </c>
      <c r="Q209" s="11">
        <f t="shared" si="27"/>
        <v>0</v>
      </c>
      <c r="R209" s="5"/>
      <c r="S209" s="6"/>
      <c r="T209" s="35"/>
      <c r="U209" s="6"/>
    </row>
    <row r="210" spans="1:21" ht="38.25" x14ac:dyDescent="0.2">
      <c r="A210" s="6">
        <v>17</v>
      </c>
      <c r="B210" s="6"/>
      <c r="C210" s="6"/>
      <c r="D210" s="6"/>
      <c r="E210" s="6" t="s">
        <v>131</v>
      </c>
      <c r="F210" s="5" t="s">
        <v>415</v>
      </c>
      <c r="G210" s="6">
        <v>100</v>
      </c>
      <c r="H210" s="6">
        <f t="shared" si="28"/>
        <v>200</v>
      </c>
      <c r="I210" s="6" t="s">
        <v>44</v>
      </c>
      <c r="J210" s="6"/>
      <c r="K210" s="6"/>
      <c r="L210" s="6"/>
      <c r="M210" s="6"/>
      <c r="N210" s="6"/>
      <c r="O210" s="6"/>
      <c r="P210" s="11">
        <f t="shared" si="26"/>
        <v>0</v>
      </c>
      <c r="Q210" s="11">
        <f t="shared" si="27"/>
        <v>0</v>
      </c>
      <c r="R210" s="5"/>
      <c r="S210" s="6"/>
      <c r="T210" s="35"/>
      <c r="U210" s="6"/>
    </row>
    <row r="211" spans="1:21" x14ac:dyDescent="0.2">
      <c r="A211" s="26">
        <v>17</v>
      </c>
      <c r="B211" s="26"/>
      <c r="C211" s="26"/>
      <c r="D211" s="26" t="s">
        <v>410</v>
      </c>
      <c r="E211" s="26"/>
      <c r="F211" s="30" t="s">
        <v>167</v>
      </c>
      <c r="G211" s="26"/>
      <c r="H211" s="26"/>
      <c r="I211" s="26"/>
      <c r="J211" s="26"/>
      <c r="K211" s="26"/>
      <c r="L211" s="26"/>
      <c r="M211" s="26"/>
      <c r="N211" s="26"/>
      <c r="O211" s="26"/>
      <c r="P211" s="28">
        <f>SUM(P190:P210)</f>
        <v>0</v>
      </c>
      <c r="Q211" s="28">
        <f>SUM(Q190:Q210)</f>
        <v>0</v>
      </c>
      <c r="R211" s="26"/>
      <c r="S211" s="26"/>
      <c r="T211" s="37"/>
      <c r="U211" s="26"/>
    </row>
    <row r="212" spans="1:21" ht="178.5" x14ac:dyDescent="0.2">
      <c r="A212" s="6">
        <v>18</v>
      </c>
      <c r="B212" s="6"/>
      <c r="C212" s="6"/>
      <c r="D212" s="6" t="s">
        <v>436</v>
      </c>
      <c r="E212" s="6" t="s">
        <v>437</v>
      </c>
      <c r="F212" s="5" t="s">
        <v>438</v>
      </c>
      <c r="G212" s="6">
        <v>300</v>
      </c>
      <c r="H212" s="6">
        <f t="shared" si="28"/>
        <v>600</v>
      </c>
      <c r="I212" s="6"/>
      <c r="J212" s="6"/>
      <c r="K212" s="6"/>
      <c r="L212" s="14"/>
      <c r="M212" s="6"/>
      <c r="N212" s="6"/>
      <c r="O212" s="6"/>
      <c r="P212" s="11">
        <f t="shared" ref="P212" si="29">H212*K212</f>
        <v>0</v>
      </c>
      <c r="Q212" s="11">
        <f t="shared" ref="Q212" si="30">H212*M212</f>
        <v>0</v>
      </c>
      <c r="R212" s="6"/>
      <c r="S212" s="5"/>
      <c r="T212" s="36"/>
      <c r="U212" s="6"/>
    </row>
    <row r="213" spans="1:21" x14ac:dyDescent="0.2">
      <c r="A213" s="26">
        <v>18</v>
      </c>
      <c r="B213" s="26"/>
      <c r="C213" s="26"/>
      <c r="D213" s="26" t="s">
        <v>436</v>
      </c>
      <c r="E213" s="26"/>
      <c r="F213" s="30" t="s">
        <v>167</v>
      </c>
      <c r="G213" s="26"/>
      <c r="H213" s="26"/>
      <c r="I213" s="26"/>
      <c r="J213" s="26"/>
      <c r="K213" s="26"/>
      <c r="L213" s="26"/>
      <c r="M213" s="26"/>
      <c r="N213" s="26"/>
      <c r="O213" s="26"/>
      <c r="P213" s="28">
        <f>SUM(P212)</f>
        <v>0</v>
      </c>
      <c r="Q213" s="28">
        <f>SUM(Q212)</f>
        <v>0</v>
      </c>
      <c r="R213" s="26"/>
      <c r="S213" s="26"/>
      <c r="T213" s="37"/>
      <c r="U213" s="26"/>
    </row>
    <row r="214" spans="1:21" ht="382.5" x14ac:dyDescent="0.2">
      <c r="A214" s="6">
        <v>19</v>
      </c>
      <c r="B214" s="6"/>
      <c r="C214" s="6" t="s">
        <v>39</v>
      </c>
      <c r="D214" s="6" t="s">
        <v>170</v>
      </c>
      <c r="E214" s="6" t="s">
        <v>35</v>
      </c>
      <c r="F214" s="5" t="s">
        <v>8</v>
      </c>
      <c r="G214" s="6">
        <v>40</v>
      </c>
      <c r="H214" s="6">
        <f t="shared" si="28"/>
        <v>80</v>
      </c>
      <c r="I214" s="6" t="s">
        <v>44</v>
      </c>
      <c r="J214" s="6"/>
      <c r="K214" s="6"/>
      <c r="L214" s="6"/>
      <c r="M214" s="6"/>
      <c r="N214" s="6"/>
      <c r="O214" s="6"/>
      <c r="P214" s="11">
        <f t="shared" ref="P214:P219" si="31">H214*K214</f>
        <v>0</v>
      </c>
      <c r="Q214" s="11">
        <f t="shared" ref="Q214:Q219" si="32">H214*M214</f>
        <v>0</v>
      </c>
      <c r="R214" s="6"/>
      <c r="S214" s="6"/>
      <c r="T214" s="36"/>
      <c r="U214" s="6"/>
    </row>
    <row r="215" spans="1:21" ht="382.5" x14ac:dyDescent="0.2">
      <c r="A215" s="6">
        <v>19</v>
      </c>
      <c r="B215" s="6"/>
      <c r="C215" s="6"/>
      <c r="D215" s="6"/>
      <c r="E215" s="6" t="s">
        <v>36</v>
      </c>
      <c r="F215" s="5" t="s">
        <v>169</v>
      </c>
      <c r="G215" s="6">
        <v>80</v>
      </c>
      <c r="H215" s="6">
        <f t="shared" si="28"/>
        <v>160</v>
      </c>
      <c r="I215" s="6" t="s">
        <v>44</v>
      </c>
      <c r="J215" s="6"/>
      <c r="K215" s="6"/>
      <c r="L215" s="6"/>
      <c r="M215" s="6"/>
      <c r="N215" s="6"/>
      <c r="O215" s="6"/>
      <c r="P215" s="11">
        <f t="shared" si="31"/>
        <v>0</v>
      </c>
      <c r="Q215" s="11">
        <f t="shared" si="32"/>
        <v>0</v>
      </c>
      <c r="R215" s="6"/>
      <c r="S215" s="6"/>
      <c r="T215" s="36"/>
      <c r="U215" s="6"/>
    </row>
    <row r="216" spans="1:21" ht="255" x14ac:dyDescent="0.2">
      <c r="A216" s="6">
        <v>19</v>
      </c>
      <c r="B216" s="6"/>
      <c r="C216" s="6"/>
      <c r="D216" s="6"/>
      <c r="E216" s="6" t="s">
        <v>37</v>
      </c>
      <c r="F216" s="5" t="s">
        <v>3</v>
      </c>
      <c r="G216" s="6">
        <v>2</v>
      </c>
      <c r="H216" s="6">
        <f t="shared" si="28"/>
        <v>4</v>
      </c>
      <c r="I216" s="6" t="s">
        <v>44</v>
      </c>
      <c r="J216" s="6"/>
      <c r="K216" s="6"/>
      <c r="L216" s="6"/>
      <c r="M216" s="6"/>
      <c r="N216" s="6"/>
      <c r="O216" s="6"/>
      <c r="P216" s="11">
        <f t="shared" si="31"/>
        <v>0</v>
      </c>
      <c r="Q216" s="11">
        <f t="shared" si="32"/>
        <v>0</v>
      </c>
      <c r="R216" s="6"/>
      <c r="S216" s="6"/>
      <c r="T216" s="36"/>
      <c r="U216" s="6"/>
    </row>
    <row r="217" spans="1:21" ht="255" x14ac:dyDescent="0.2">
      <c r="A217" s="6">
        <v>19</v>
      </c>
      <c r="B217" s="6"/>
      <c r="C217" s="6"/>
      <c r="D217" s="6"/>
      <c r="E217" s="6" t="s">
        <v>38</v>
      </c>
      <c r="F217" s="5" t="s">
        <v>2</v>
      </c>
      <c r="G217" s="6">
        <v>1</v>
      </c>
      <c r="H217" s="6">
        <f t="shared" si="28"/>
        <v>2</v>
      </c>
      <c r="I217" s="6" t="s">
        <v>44</v>
      </c>
      <c r="J217" s="6"/>
      <c r="K217" s="6"/>
      <c r="L217" s="6"/>
      <c r="M217" s="6"/>
      <c r="N217" s="6"/>
      <c r="O217" s="6"/>
      <c r="P217" s="11">
        <f t="shared" si="31"/>
        <v>0</v>
      </c>
      <c r="Q217" s="11">
        <f t="shared" si="32"/>
        <v>0</v>
      </c>
      <c r="R217" s="6"/>
      <c r="S217" s="6"/>
      <c r="T217" s="36"/>
      <c r="U217" s="6"/>
    </row>
    <row r="218" spans="1:21" ht="165.75" x14ac:dyDescent="0.2">
      <c r="A218" s="6">
        <v>19</v>
      </c>
      <c r="B218" s="6"/>
      <c r="C218" s="6"/>
      <c r="D218" s="6"/>
      <c r="E218" s="6" t="s">
        <v>4</v>
      </c>
      <c r="F218" s="5" t="s">
        <v>7</v>
      </c>
      <c r="G218" s="6">
        <v>60</v>
      </c>
      <c r="H218" s="6">
        <f t="shared" si="28"/>
        <v>120</v>
      </c>
      <c r="I218" s="6" t="s">
        <v>44</v>
      </c>
      <c r="J218" s="6"/>
      <c r="K218" s="6"/>
      <c r="L218" s="6"/>
      <c r="M218" s="6"/>
      <c r="N218" s="6"/>
      <c r="O218" s="6"/>
      <c r="P218" s="11">
        <f t="shared" si="31"/>
        <v>0</v>
      </c>
      <c r="Q218" s="11">
        <f t="shared" si="32"/>
        <v>0</v>
      </c>
      <c r="R218" s="6"/>
      <c r="S218" s="5"/>
      <c r="T218" s="36"/>
      <c r="U218" s="6"/>
    </row>
    <row r="219" spans="1:21" ht="255" x14ac:dyDescent="0.2">
      <c r="A219" s="6">
        <v>19</v>
      </c>
      <c r="B219" s="6"/>
      <c r="C219" s="6"/>
      <c r="D219" s="6"/>
      <c r="E219" s="6" t="s">
        <v>5</v>
      </c>
      <c r="F219" s="5" t="s">
        <v>6</v>
      </c>
      <c r="G219" s="6">
        <v>5</v>
      </c>
      <c r="H219" s="6">
        <f t="shared" si="28"/>
        <v>10</v>
      </c>
      <c r="I219" s="6" t="s">
        <v>44</v>
      </c>
      <c r="J219" s="6"/>
      <c r="K219" s="6"/>
      <c r="L219" s="6"/>
      <c r="M219" s="6"/>
      <c r="N219" s="6"/>
      <c r="O219" s="6"/>
      <c r="P219" s="11">
        <f t="shared" si="31"/>
        <v>0</v>
      </c>
      <c r="Q219" s="11">
        <f t="shared" si="32"/>
        <v>0</v>
      </c>
      <c r="R219" s="6"/>
      <c r="S219" s="6"/>
      <c r="T219" s="36"/>
      <c r="U219" s="6"/>
    </row>
    <row r="220" spans="1:21" x14ac:dyDescent="0.2">
      <c r="A220" s="26">
        <v>19</v>
      </c>
      <c r="B220" s="26"/>
      <c r="C220" s="26"/>
      <c r="D220" s="26" t="s">
        <v>170</v>
      </c>
      <c r="E220" s="26"/>
      <c r="F220" s="30" t="s">
        <v>167</v>
      </c>
      <c r="G220" s="26"/>
      <c r="H220" s="26"/>
      <c r="I220" s="26"/>
      <c r="J220" s="26"/>
      <c r="K220" s="26"/>
      <c r="L220" s="26"/>
      <c r="M220" s="26"/>
      <c r="N220" s="26"/>
      <c r="O220" s="26"/>
      <c r="P220" s="28">
        <f>SUM(P214:P219)</f>
        <v>0</v>
      </c>
      <c r="Q220" s="28">
        <f>SUM(Q214:Q219)</f>
        <v>0</v>
      </c>
      <c r="R220" s="26"/>
      <c r="S220" s="26"/>
      <c r="T220" s="37"/>
      <c r="U220" s="26"/>
    </row>
    <row r="221" spans="1:21" ht="26.25" x14ac:dyDescent="0.25">
      <c r="A221" s="6">
        <v>20</v>
      </c>
      <c r="B221" s="6" t="s">
        <v>433</v>
      </c>
      <c r="C221" s="6" t="s">
        <v>434</v>
      </c>
      <c r="D221" s="6" t="s">
        <v>435</v>
      </c>
      <c r="E221" s="6" t="s">
        <v>45</v>
      </c>
      <c r="F221" s="5" t="s">
        <v>46</v>
      </c>
      <c r="G221" s="6">
        <v>15</v>
      </c>
      <c r="H221" s="6">
        <f t="shared" si="28"/>
        <v>30</v>
      </c>
      <c r="I221" s="6" t="s">
        <v>44</v>
      </c>
      <c r="J221" s="6"/>
      <c r="K221" s="6"/>
      <c r="L221" s="6"/>
      <c r="M221" s="6"/>
      <c r="N221" s="6"/>
      <c r="O221" s="6"/>
      <c r="P221" s="11">
        <f t="shared" ref="P221:P235" si="33">H221*K221</f>
        <v>0</v>
      </c>
      <c r="Q221" s="11">
        <f t="shared" ref="Q221:Q235" si="34">H221*M221</f>
        <v>0</v>
      </c>
      <c r="R221" s="5"/>
      <c r="S221" s="6"/>
      <c r="T221" s="35"/>
      <c r="U221" s="24"/>
    </row>
    <row r="222" spans="1:21" ht="15.75" x14ac:dyDescent="0.25">
      <c r="A222" s="6">
        <v>20</v>
      </c>
      <c r="B222" s="6"/>
      <c r="C222" s="6"/>
      <c r="D222" s="6"/>
      <c r="E222" s="6" t="s">
        <v>47</v>
      </c>
      <c r="F222" s="5" t="s">
        <v>48</v>
      </c>
      <c r="G222" s="6">
        <v>30</v>
      </c>
      <c r="H222" s="6">
        <f t="shared" si="28"/>
        <v>60</v>
      </c>
      <c r="I222" s="6" t="s">
        <v>44</v>
      </c>
      <c r="J222" s="6"/>
      <c r="K222" s="6"/>
      <c r="L222" s="6"/>
      <c r="M222" s="6"/>
      <c r="N222" s="6"/>
      <c r="O222" s="6"/>
      <c r="P222" s="11">
        <f t="shared" si="33"/>
        <v>0</v>
      </c>
      <c r="Q222" s="11">
        <f t="shared" si="34"/>
        <v>0</v>
      </c>
      <c r="R222" s="5"/>
      <c r="S222" s="6"/>
      <c r="T222" s="35"/>
      <c r="U222" s="24"/>
    </row>
    <row r="223" spans="1:21" x14ac:dyDescent="0.2">
      <c r="A223" s="26">
        <v>20</v>
      </c>
      <c r="B223" s="26"/>
      <c r="C223" s="26"/>
      <c r="D223" s="26" t="s">
        <v>435</v>
      </c>
      <c r="E223" s="26"/>
      <c r="F223" s="30" t="s">
        <v>167</v>
      </c>
      <c r="G223" s="26"/>
      <c r="H223" s="26"/>
      <c r="I223" s="26"/>
      <c r="J223" s="26"/>
      <c r="K223" s="26"/>
      <c r="L223" s="26"/>
      <c r="M223" s="26"/>
      <c r="N223" s="26"/>
      <c r="O223" s="26"/>
      <c r="P223" s="28">
        <f>SUM(P221:P222)</f>
        <v>0</v>
      </c>
      <c r="Q223" s="28">
        <f>SUM(Q221:Q222)</f>
        <v>0</v>
      </c>
      <c r="R223" s="30"/>
      <c r="S223" s="26"/>
      <c r="T223" s="31"/>
      <c r="U223" s="26"/>
    </row>
    <row r="224" spans="1:21" ht="102.75" x14ac:dyDescent="0.25">
      <c r="A224" s="6">
        <v>21</v>
      </c>
      <c r="B224" s="6"/>
      <c r="C224" s="6"/>
      <c r="D224" t="s">
        <v>476</v>
      </c>
      <c r="E224" s="6" t="s">
        <v>465</v>
      </c>
      <c r="F224" s="5" t="s">
        <v>50</v>
      </c>
      <c r="G224" s="6">
        <v>60</v>
      </c>
      <c r="H224" s="6">
        <f t="shared" si="28"/>
        <v>120</v>
      </c>
      <c r="I224" s="6" t="s">
        <v>44</v>
      </c>
      <c r="J224" s="6"/>
      <c r="K224" s="1"/>
      <c r="L224" s="23"/>
      <c r="M224" s="1"/>
      <c r="N224" s="1"/>
      <c r="O224" s="1"/>
      <c r="P224" s="33">
        <f t="shared" si="33"/>
        <v>0</v>
      </c>
      <c r="Q224" s="33">
        <f t="shared" si="34"/>
        <v>0</v>
      </c>
      <c r="R224" s="24"/>
      <c r="S224" s="1"/>
      <c r="T224" s="25"/>
      <c r="U224" s="24"/>
    </row>
    <row r="225" spans="1:21" ht="383.25" x14ac:dyDescent="0.25">
      <c r="A225" s="6">
        <v>21</v>
      </c>
      <c r="B225" s="6"/>
      <c r="C225" s="6"/>
      <c r="D225" s="6"/>
      <c r="E225" s="6" t="s">
        <v>466</v>
      </c>
      <c r="F225" s="5" t="s">
        <v>32</v>
      </c>
      <c r="G225" s="6">
        <v>10</v>
      </c>
      <c r="H225" s="6">
        <f t="shared" si="28"/>
        <v>20</v>
      </c>
      <c r="I225" s="6" t="s">
        <v>44</v>
      </c>
      <c r="J225" s="6"/>
      <c r="K225" s="1"/>
      <c r="L225" s="23"/>
      <c r="M225" s="1"/>
      <c r="N225" s="1"/>
      <c r="O225" s="1"/>
      <c r="P225" s="33">
        <f t="shared" ref="P225" si="35">H225*K225</f>
        <v>0</v>
      </c>
      <c r="Q225" s="33">
        <f t="shared" ref="Q225" si="36">H225*M225</f>
        <v>0</v>
      </c>
      <c r="R225" s="24"/>
      <c r="S225" s="1"/>
      <c r="T225" s="25"/>
      <c r="U225" s="24"/>
    </row>
    <row r="226" spans="1:21" x14ac:dyDescent="0.2">
      <c r="A226" s="26">
        <v>21</v>
      </c>
      <c r="B226" s="26"/>
      <c r="C226" s="26"/>
      <c r="D226" s="26" t="s">
        <v>476</v>
      </c>
      <c r="E226" s="26"/>
      <c r="F226" s="30" t="s">
        <v>167</v>
      </c>
      <c r="G226" s="26"/>
      <c r="H226" s="26"/>
      <c r="I226" s="26"/>
      <c r="J226" s="26"/>
      <c r="K226" s="26"/>
      <c r="L226" s="26"/>
      <c r="M226" s="26"/>
      <c r="N226" s="26"/>
      <c r="O226" s="26"/>
      <c r="P226" s="28">
        <f>SUM(P224:P225)</f>
        <v>0</v>
      </c>
      <c r="Q226" s="28">
        <f>SUM(Q224:Q225)</f>
        <v>0</v>
      </c>
      <c r="R226" s="30"/>
      <c r="S226" s="26"/>
      <c r="T226" s="40"/>
      <c r="U226" s="26"/>
    </row>
    <row r="227" spans="1:21" ht="39" x14ac:dyDescent="0.25">
      <c r="A227" s="6">
        <v>22</v>
      </c>
      <c r="B227" s="6"/>
      <c r="C227" s="6"/>
      <c r="D227" t="s">
        <v>477</v>
      </c>
      <c r="E227" s="6" t="s">
        <v>467</v>
      </c>
      <c r="F227" s="5" t="s">
        <v>49</v>
      </c>
      <c r="G227" s="6">
        <v>200</v>
      </c>
      <c r="H227" s="6">
        <f t="shared" si="28"/>
        <v>400</v>
      </c>
      <c r="I227" s="6" t="s">
        <v>44</v>
      </c>
      <c r="J227" s="6"/>
      <c r="K227" s="6"/>
      <c r="L227" s="6"/>
      <c r="M227" s="6"/>
      <c r="N227" s="6"/>
      <c r="O227" s="6"/>
      <c r="P227" s="34">
        <f t="shared" si="33"/>
        <v>0</v>
      </c>
      <c r="Q227" s="34">
        <f t="shared" si="34"/>
        <v>0</v>
      </c>
      <c r="R227" s="32"/>
      <c r="S227" s="32"/>
      <c r="T227" s="16"/>
      <c r="U227" s="6"/>
    </row>
    <row r="228" spans="1:21" ht="102" x14ac:dyDescent="0.2">
      <c r="A228" s="6">
        <v>22</v>
      </c>
      <c r="B228" s="6"/>
      <c r="C228" s="6"/>
      <c r="D228" s="6"/>
      <c r="E228" s="6" t="s">
        <v>468</v>
      </c>
      <c r="F228" s="5" t="s">
        <v>184</v>
      </c>
      <c r="G228" s="6">
        <v>100</v>
      </c>
      <c r="H228" s="6">
        <f t="shared" si="28"/>
        <v>200</v>
      </c>
      <c r="I228" s="6" t="s">
        <v>44</v>
      </c>
      <c r="J228" s="6"/>
      <c r="K228" s="6"/>
      <c r="L228" s="6"/>
      <c r="M228" s="6"/>
      <c r="N228" s="6"/>
      <c r="O228" s="6"/>
      <c r="P228" s="11">
        <f t="shared" si="33"/>
        <v>0</v>
      </c>
      <c r="Q228" s="11">
        <f t="shared" si="34"/>
        <v>0</v>
      </c>
      <c r="R228" s="6"/>
      <c r="S228" s="6"/>
      <c r="T228" s="16"/>
      <c r="U228" s="6"/>
    </row>
    <row r="229" spans="1:21" ht="102" x14ac:dyDescent="0.2">
      <c r="A229" s="6">
        <v>22</v>
      </c>
      <c r="B229" s="6"/>
      <c r="C229" s="6"/>
      <c r="D229" s="6"/>
      <c r="E229" s="6" t="s">
        <v>469</v>
      </c>
      <c r="F229" s="5" t="s">
        <v>185</v>
      </c>
      <c r="G229" s="6">
        <v>50</v>
      </c>
      <c r="H229" s="6">
        <f t="shared" si="28"/>
        <v>100</v>
      </c>
      <c r="I229" s="6" t="s">
        <v>44</v>
      </c>
      <c r="J229" s="6"/>
      <c r="K229" s="6"/>
      <c r="L229" s="6"/>
      <c r="M229" s="6"/>
      <c r="N229" s="6"/>
      <c r="O229" s="6"/>
      <c r="P229" s="11">
        <f t="shared" si="33"/>
        <v>0</v>
      </c>
      <c r="Q229" s="11">
        <f t="shared" si="34"/>
        <v>0</v>
      </c>
      <c r="R229" s="6"/>
      <c r="S229" s="6"/>
      <c r="T229" s="16"/>
      <c r="U229" s="6"/>
    </row>
    <row r="230" spans="1:21" ht="102" x14ac:dyDescent="0.2">
      <c r="A230" s="6">
        <v>22</v>
      </c>
      <c r="B230" s="6"/>
      <c r="C230" s="6"/>
      <c r="D230" s="6"/>
      <c r="E230" s="6" t="s">
        <v>470</v>
      </c>
      <c r="F230" s="5" t="s">
        <v>186</v>
      </c>
      <c r="G230" s="6">
        <v>50</v>
      </c>
      <c r="H230" s="6">
        <f t="shared" si="28"/>
        <v>100</v>
      </c>
      <c r="I230" s="6" t="s">
        <v>44</v>
      </c>
      <c r="J230" s="6"/>
      <c r="K230" s="6"/>
      <c r="L230" s="6"/>
      <c r="M230" s="6"/>
      <c r="N230" s="6"/>
      <c r="O230" s="6"/>
      <c r="P230" s="11">
        <f t="shared" si="33"/>
        <v>0</v>
      </c>
      <c r="Q230" s="11">
        <f t="shared" si="34"/>
        <v>0</v>
      </c>
      <c r="R230" s="6"/>
      <c r="S230" s="6"/>
      <c r="T230" s="16"/>
      <c r="U230" s="6"/>
    </row>
    <row r="231" spans="1:21" ht="102" x14ac:dyDescent="0.2">
      <c r="A231" s="6">
        <v>22</v>
      </c>
      <c r="B231" s="6"/>
      <c r="C231" s="6"/>
      <c r="D231" s="6"/>
      <c r="E231" s="6" t="s">
        <v>471</v>
      </c>
      <c r="F231" s="5" t="s">
        <v>187</v>
      </c>
      <c r="G231" s="6">
        <v>100</v>
      </c>
      <c r="H231" s="6">
        <f t="shared" si="28"/>
        <v>200</v>
      </c>
      <c r="I231" s="6" t="s">
        <v>44</v>
      </c>
      <c r="J231" s="6"/>
      <c r="K231" s="6"/>
      <c r="L231" s="6"/>
      <c r="M231" s="6"/>
      <c r="N231" s="6"/>
      <c r="O231" s="6"/>
      <c r="P231" s="11">
        <f t="shared" si="33"/>
        <v>0</v>
      </c>
      <c r="Q231" s="11">
        <f t="shared" si="34"/>
        <v>0</v>
      </c>
      <c r="R231" s="6"/>
      <c r="S231" s="6"/>
      <c r="T231" s="16"/>
      <c r="U231" s="6"/>
    </row>
    <row r="232" spans="1:21" ht="204" x14ac:dyDescent="0.2">
      <c r="A232" s="6">
        <v>22</v>
      </c>
      <c r="B232" s="6"/>
      <c r="C232" s="6"/>
      <c r="D232" s="6"/>
      <c r="E232" s="6" t="s">
        <v>472</v>
      </c>
      <c r="F232" s="5" t="s">
        <v>31</v>
      </c>
      <c r="G232" s="6">
        <v>2000</v>
      </c>
      <c r="H232" s="6">
        <f t="shared" si="28"/>
        <v>4000</v>
      </c>
      <c r="I232" s="6" t="s">
        <v>44</v>
      </c>
      <c r="J232" s="6"/>
      <c r="K232" s="6"/>
      <c r="L232" s="6"/>
      <c r="M232" s="6"/>
      <c r="N232" s="6"/>
      <c r="O232" s="6"/>
      <c r="P232" s="11">
        <f t="shared" si="33"/>
        <v>0</v>
      </c>
      <c r="Q232" s="11">
        <f t="shared" si="34"/>
        <v>0</v>
      </c>
      <c r="R232" s="16"/>
      <c r="S232" s="17"/>
      <c r="T232" s="16"/>
      <c r="U232" s="6"/>
    </row>
    <row r="233" spans="1:21" ht="204" x14ac:dyDescent="0.2">
      <c r="A233" s="6">
        <v>22</v>
      </c>
      <c r="B233" s="6"/>
      <c r="C233" s="6"/>
      <c r="D233" s="6"/>
      <c r="E233" s="6" t="s">
        <v>473</v>
      </c>
      <c r="F233" s="5" t="s">
        <v>464</v>
      </c>
      <c r="G233" s="6">
        <v>400</v>
      </c>
      <c r="H233" s="6">
        <f t="shared" si="28"/>
        <v>800</v>
      </c>
      <c r="I233" s="6" t="s">
        <v>44</v>
      </c>
      <c r="J233" s="6"/>
      <c r="K233" s="6"/>
      <c r="L233" s="6"/>
      <c r="M233" s="6"/>
      <c r="N233" s="6"/>
      <c r="O233" s="6"/>
      <c r="P233" s="11">
        <f t="shared" si="33"/>
        <v>0</v>
      </c>
      <c r="Q233" s="11">
        <f t="shared" si="34"/>
        <v>0</v>
      </c>
      <c r="R233" s="16"/>
      <c r="S233" s="17"/>
      <c r="T233" s="16"/>
      <c r="U233" s="6"/>
    </row>
    <row r="234" spans="1:21" ht="204" x14ac:dyDescent="0.2">
      <c r="A234" s="6">
        <v>22</v>
      </c>
      <c r="B234" s="6"/>
      <c r="C234" s="6"/>
      <c r="D234" s="6"/>
      <c r="E234" s="6" t="s">
        <v>474</v>
      </c>
      <c r="F234" s="5" t="s">
        <v>0</v>
      </c>
      <c r="G234" s="6">
        <v>1000</v>
      </c>
      <c r="H234" s="6">
        <f t="shared" si="28"/>
        <v>2000</v>
      </c>
      <c r="I234" s="6" t="s">
        <v>44</v>
      </c>
      <c r="J234" s="6"/>
      <c r="K234" s="6"/>
      <c r="L234" s="6"/>
      <c r="M234" s="6"/>
      <c r="N234" s="6"/>
      <c r="O234" s="6"/>
      <c r="P234" s="11">
        <f t="shared" si="33"/>
        <v>0</v>
      </c>
      <c r="Q234" s="11">
        <f t="shared" si="34"/>
        <v>0</v>
      </c>
      <c r="R234" s="16"/>
      <c r="S234" s="17"/>
      <c r="T234" s="16"/>
      <c r="U234" s="6"/>
    </row>
    <row r="235" spans="1:21" ht="153" x14ac:dyDescent="0.2">
      <c r="A235" s="6">
        <v>22</v>
      </c>
      <c r="B235" s="6"/>
      <c r="C235" s="6"/>
      <c r="D235" s="6"/>
      <c r="E235" s="6" t="s">
        <v>475</v>
      </c>
      <c r="F235" s="5" t="s">
        <v>188</v>
      </c>
      <c r="G235" s="6">
        <v>100</v>
      </c>
      <c r="H235" s="6">
        <f t="shared" si="28"/>
        <v>200</v>
      </c>
      <c r="I235" s="6" t="s">
        <v>44</v>
      </c>
      <c r="J235" s="6"/>
      <c r="K235" s="6"/>
      <c r="L235" s="6"/>
      <c r="M235" s="6"/>
      <c r="N235" s="6"/>
      <c r="O235" s="6"/>
      <c r="P235" s="11">
        <f t="shared" si="33"/>
        <v>0</v>
      </c>
      <c r="Q235" s="11">
        <f t="shared" si="34"/>
        <v>0</v>
      </c>
      <c r="R235" s="18"/>
      <c r="S235" s="6"/>
      <c r="T235" s="41"/>
      <c r="U235" s="6"/>
    </row>
    <row r="236" spans="1:21" x14ac:dyDescent="0.2">
      <c r="A236" s="26">
        <v>22</v>
      </c>
      <c r="B236" s="26"/>
      <c r="C236" s="26"/>
      <c r="D236" s="26" t="s">
        <v>477</v>
      </c>
      <c r="E236" s="26"/>
      <c r="F236" s="30" t="s">
        <v>167</v>
      </c>
      <c r="G236" s="26"/>
      <c r="H236" s="26"/>
      <c r="I236" s="26"/>
      <c r="J236" s="26"/>
      <c r="K236" s="26"/>
      <c r="L236" s="26"/>
      <c r="M236" s="26"/>
      <c r="N236" s="26"/>
      <c r="O236" s="26"/>
      <c r="P236" s="28">
        <f>SUM(P221:P235)</f>
        <v>0</v>
      </c>
      <c r="Q236" s="28">
        <f>SUM(Q221:Q235)</f>
        <v>0</v>
      </c>
      <c r="R236" s="26"/>
      <c r="S236" s="26"/>
      <c r="T236" s="37"/>
      <c r="U236" s="26"/>
    </row>
    <row r="237" spans="1:21" ht="25.5" x14ac:dyDescent="0.2">
      <c r="A237" s="6">
        <v>23</v>
      </c>
      <c r="B237" s="6"/>
      <c r="C237" s="6"/>
      <c r="D237" s="6" t="s">
        <v>478</v>
      </c>
      <c r="E237" s="6" t="s">
        <v>481</v>
      </c>
      <c r="F237" s="5" t="s">
        <v>173</v>
      </c>
      <c r="G237" s="6">
        <v>250</v>
      </c>
      <c r="H237" s="6">
        <f t="shared" si="28"/>
        <v>500</v>
      </c>
      <c r="I237" s="6" t="s">
        <v>44</v>
      </c>
      <c r="J237" s="6"/>
      <c r="K237" s="10"/>
      <c r="L237" s="6"/>
      <c r="M237" s="10"/>
      <c r="N237" s="10"/>
      <c r="O237" s="10"/>
      <c r="P237" s="11">
        <f t="shared" ref="P237:P239" si="37">H237*K237</f>
        <v>0</v>
      </c>
      <c r="Q237" s="11">
        <f t="shared" ref="Q237:Q239" si="38">H237*M237</f>
        <v>0</v>
      </c>
      <c r="R237" s="12"/>
      <c r="S237" s="12"/>
      <c r="T237" s="39"/>
      <c r="U237" s="6"/>
    </row>
    <row r="238" spans="1:21" ht="25.5" x14ac:dyDescent="0.2">
      <c r="A238" s="6">
        <v>23</v>
      </c>
      <c r="B238" s="6"/>
      <c r="C238" s="6"/>
      <c r="D238" s="6"/>
      <c r="E238" s="6" t="s">
        <v>480</v>
      </c>
      <c r="F238" s="5" t="s">
        <v>460</v>
      </c>
      <c r="G238" s="6">
        <v>250</v>
      </c>
      <c r="H238" s="6">
        <f t="shared" si="28"/>
        <v>500</v>
      </c>
      <c r="I238" s="6" t="s">
        <v>44</v>
      </c>
      <c r="J238" s="6"/>
      <c r="K238" s="10"/>
      <c r="L238" s="6"/>
      <c r="M238" s="10"/>
      <c r="N238" s="10"/>
      <c r="O238" s="10"/>
      <c r="P238" s="11">
        <f t="shared" si="37"/>
        <v>0</v>
      </c>
      <c r="Q238" s="11">
        <f t="shared" si="38"/>
        <v>0</v>
      </c>
      <c r="R238" s="12"/>
      <c r="S238" s="12"/>
      <c r="T238" s="39"/>
      <c r="U238" s="6"/>
    </row>
    <row r="239" spans="1:21" ht="25.5" x14ac:dyDescent="0.2">
      <c r="A239" s="6">
        <v>23</v>
      </c>
      <c r="B239" s="6"/>
      <c r="C239" s="6"/>
      <c r="D239" s="6"/>
      <c r="E239" s="6" t="s">
        <v>479</v>
      </c>
      <c r="F239" s="5" t="s">
        <v>168</v>
      </c>
      <c r="G239" s="6">
        <v>50</v>
      </c>
      <c r="H239" s="6">
        <f t="shared" si="28"/>
        <v>100</v>
      </c>
      <c r="I239" s="6" t="s">
        <v>44</v>
      </c>
      <c r="J239" s="6"/>
      <c r="K239" s="19"/>
      <c r="L239" s="20"/>
      <c r="M239" s="19"/>
      <c r="N239" s="10"/>
      <c r="O239" s="10"/>
      <c r="P239" s="11">
        <f t="shared" si="37"/>
        <v>0</v>
      </c>
      <c r="Q239" s="11">
        <f t="shared" si="38"/>
        <v>0</v>
      </c>
      <c r="R239" s="12"/>
      <c r="S239" s="12"/>
      <c r="T239" s="39"/>
      <c r="U239" s="6"/>
    </row>
    <row r="240" spans="1:21" x14ac:dyDescent="0.2">
      <c r="A240" s="26">
        <v>23</v>
      </c>
      <c r="B240" s="26"/>
      <c r="C240" s="26"/>
      <c r="D240" s="26" t="s">
        <v>478</v>
      </c>
      <c r="E240" s="26"/>
      <c r="F240" s="30" t="s">
        <v>167</v>
      </c>
      <c r="G240" s="26"/>
      <c r="H240" s="26"/>
      <c r="I240" s="26"/>
      <c r="J240" s="26"/>
      <c r="K240" s="27"/>
      <c r="L240" s="26"/>
      <c r="M240" s="27"/>
      <c r="N240" s="27"/>
      <c r="O240" s="27"/>
      <c r="P240" s="28">
        <f>SUM(P237:P239)</f>
        <v>0</v>
      </c>
      <c r="Q240" s="28">
        <f>SUM(Q237:Q239)</f>
        <v>0</v>
      </c>
      <c r="R240" s="29"/>
      <c r="S240" s="29"/>
      <c r="T240" s="38"/>
      <c r="U240" s="26"/>
    </row>
    <row r="241" spans="1:21" ht="140.25" x14ac:dyDescent="0.2">
      <c r="A241" s="6">
        <v>24</v>
      </c>
      <c r="B241" s="6"/>
      <c r="C241" s="6"/>
      <c r="D241" s="6" t="s">
        <v>483</v>
      </c>
      <c r="E241" s="6" t="s">
        <v>482</v>
      </c>
      <c r="F241" s="5" t="s">
        <v>172</v>
      </c>
      <c r="G241" s="6">
        <v>250</v>
      </c>
      <c r="H241" s="6">
        <f t="shared" si="28"/>
        <v>500</v>
      </c>
      <c r="I241" s="6" t="s">
        <v>44</v>
      </c>
      <c r="J241" s="6"/>
      <c r="K241" s="10"/>
      <c r="L241" s="6"/>
      <c r="M241" s="10"/>
      <c r="N241" s="10"/>
      <c r="O241" s="10"/>
      <c r="P241" s="11">
        <f t="shared" ref="P241" si="39">H241*K241</f>
        <v>0</v>
      </c>
      <c r="Q241" s="11">
        <f t="shared" ref="Q241" si="40">H241*M241</f>
        <v>0</v>
      </c>
      <c r="R241" s="12"/>
      <c r="S241" s="12"/>
      <c r="T241" s="39"/>
      <c r="U241" s="6"/>
    </row>
    <row r="242" spans="1:21" x14ac:dyDescent="0.2">
      <c r="A242" s="26">
        <v>24</v>
      </c>
      <c r="B242" s="26"/>
      <c r="C242" s="26"/>
      <c r="D242" s="26" t="s">
        <v>483</v>
      </c>
      <c r="E242" s="26"/>
      <c r="F242" s="30" t="s">
        <v>167</v>
      </c>
      <c r="G242" s="26"/>
      <c r="H242" s="26"/>
      <c r="I242" s="26"/>
      <c r="J242" s="26"/>
      <c r="K242" s="27"/>
      <c r="L242" s="26"/>
      <c r="M242" s="27"/>
      <c r="N242" s="27"/>
      <c r="O242" s="27"/>
      <c r="P242" s="28">
        <f>SUM(P241)</f>
        <v>0</v>
      </c>
      <c r="Q242" s="28">
        <f>SUM(Q241)</f>
        <v>0</v>
      </c>
      <c r="R242" s="29"/>
      <c r="S242" s="29"/>
      <c r="T242" s="38"/>
      <c r="U242" s="26"/>
    </row>
    <row r="243" spans="1:21" x14ac:dyDescent="0.2">
      <c r="A243" s="6">
        <v>25</v>
      </c>
      <c r="B243" s="6"/>
      <c r="C243" s="6"/>
      <c r="D243" s="6" t="s">
        <v>488</v>
      </c>
      <c r="E243" s="6" t="s">
        <v>484</v>
      </c>
      <c r="F243" s="5" t="s">
        <v>189</v>
      </c>
      <c r="G243" s="6">
        <v>7000</v>
      </c>
      <c r="H243" s="6">
        <f t="shared" si="28"/>
        <v>14000</v>
      </c>
      <c r="I243" s="6" t="s">
        <v>44</v>
      </c>
      <c r="J243" s="6"/>
      <c r="K243" s="10"/>
      <c r="L243" s="6"/>
      <c r="M243" s="10"/>
      <c r="N243" s="10"/>
      <c r="O243" s="10"/>
      <c r="P243" s="11">
        <f t="shared" ref="P243:P246" si="41">H243*K243</f>
        <v>0</v>
      </c>
      <c r="Q243" s="11">
        <f t="shared" ref="Q243:Q246" si="42">H243*M243</f>
        <v>0</v>
      </c>
      <c r="R243" s="12"/>
      <c r="S243" s="12"/>
      <c r="T243" s="39"/>
      <c r="U243" s="6"/>
    </row>
    <row r="244" spans="1:21" x14ac:dyDescent="0.2">
      <c r="A244" s="6">
        <v>25</v>
      </c>
      <c r="B244" s="6"/>
      <c r="C244" s="6"/>
      <c r="D244" s="6"/>
      <c r="E244" s="6" t="s">
        <v>485</v>
      </c>
      <c r="F244" s="5" t="s">
        <v>190</v>
      </c>
      <c r="G244" s="6">
        <v>8000</v>
      </c>
      <c r="H244" s="6">
        <f t="shared" si="28"/>
        <v>16000</v>
      </c>
      <c r="I244" s="6" t="s">
        <v>44</v>
      </c>
      <c r="J244" s="6"/>
      <c r="K244" s="10"/>
      <c r="L244" s="6"/>
      <c r="M244" s="10"/>
      <c r="N244" s="10"/>
      <c r="O244" s="10"/>
      <c r="P244" s="11">
        <f>H244*K244</f>
        <v>0</v>
      </c>
      <c r="Q244" s="11">
        <f t="shared" si="42"/>
        <v>0</v>
      </c>
      <c r="R244" s="12"/>
      <c r="S244" s="12"/>
      <c r="T244" s="39"/>
      <c r="U244" s="6"/>
    </row>
    <row r="245" spans="1:21" x14ac:dyDescent="0.2">
      <c r="A245" s="6">
        <v>25</v>
      </c>
      <c r="B245" s="6"/>
      <c r="C245" s="6"/>
      <c r="D245" s="6"/>
      <c r="E245" s="6" t="s">
        <v>486</v>
      </c>
      <c r="F245" s="5" t="s">
        <v>191</v>
      </c>
      <c r="G245" s="6">
        <v>500</v>
      </c>
      <c r="H245" s="6">
        <f t="shared" si="28"/>
        <v>1000</v>
      </c>
      <c r="I245" s="6" t="s">
        <v>44</v>
      </c>
      <c r="J245" s="6"/>
      <c r="K245" s="10"/>
      <c r="L245" s="6"/>
      <c r="M245" s="10"/>
      <c r="N245" s="10"/>
      <c r="O245" s="10"/>
      <c r="P245" s="11">
        <f>H245*K245</f>
        <v>0</v>
      </c>
      <c r="Q245" s="11">
        <f t="shared" si="42"/>
        <v>0</v>
      </c>
      <c r="R245" s="12"/>
      <c r="S245" s="12"/>
      <c r="T245" s="39"/>
      <c r="U245" s="6"/>
    </row>
    <row r="246" spans="1:21" x14ac:dyDescent="0.2">
      <c r="A246" s="6">
        <v>25</v>
      </c>
      <c r="B246" s="6"/>
      <c r="C246" s="6"/>
      <c r="D246" s="6"/>
      <c r="E246" s="6" t="s">
        <v>487</v>
      </c>
      <c r="F246" s="5" t="s">
        <v>192</v>
      </c>
      <c r="G246" s="6">
        <v>8000</v>
      </c>
      <c r="H246" s="6">
        <f t="shared" si="28"/>
        <v>16000</v>
      </c>
      <c r="I246" s="6" t="s">
        <v>44</v>
      </c>
      <c r="J246" s="6"/>
      <c r="K246" s="10"/>
      <c r="L246" s="6"/>
      <c r="M246" s="10"/>
      <c r="N246" s="10"/>
      <c r="O246" s="10"/>
      <c r="P246" s="11">
        <f t="shared" si="41"/>
        <v>0</v>
      </c>
      <c r="Q246" s="11">
        <f t="shared" si="42"/>
        <v>0</v>
      </c>
      <c r="R246" s="12"/>
      <c r="S246" s="12"/>
      <c r="T246" s="39"/>
      <c r="U246" s="6"/>
    </row>
    <row r="247" spans="1:21" x14ac:dyDescent="0.2">
      <c r="A247" s="26">
        <v>25</v>
      </c>
      <c r="B247" s="26"/>
      <c r="C247" s="26"/>
      <c r="D247" s="26" t="s">
        <v>488</v>
      </c>
      <c r="E247" s="26"/>
      <c r="F247" s="30" t="s">
        <v>167</v>
      </c>
      <c r="G247" s="26"/>
      <c r="H247" s="26"/>
      <c r="I247" s="26"/>
      <c r="J247" s="26"/>
      <c r="K247" s="27"/>
      <c r="L247" s="26"/>
      <c r="M247" s="27"/>
      <c r="N247" s="27"/>
      <c r="O247" s="27"/>
      <c r="P247" s="28">
        <f>SUM(P241:P246)</f>
        <v>0</v>
      </c>
      <c r="Q247" s="28">
        <f>SUM(Q241:Q246)</f>
        <v>0</v>
      </c>
      <c r="R247" s="29"/>
      <c r="S247" s="29"/>
      <c r="T247" s="38"/>
      <c r="U247" s="26"/>
    </row>
    <row r="248" spans="1:21" ht="26.25" x14ac:dyDescent="0.25">
      <c r="A248" s="6">
        <v>26</v>
      </c>
      <c r="B248" s="6"/>
      <c r="C248" s="6"/>
      <c r="D248" t="s">
        <v>489</v>
      </c>
      <c r="E248" s="6" t="s">
        <v>490</v>
      </c>
      <c r="F248" s="5" t="s">
        <v>462</v>
      </c>
      <c r="G248" s="6">
        <v>200</v>
      </c>
      <c r="H248" s="6">
        <f t="shared" si="28"/>
        <v>400</v>
      </c>
      <c r="I248" s="6" t="s">
        <v>44</v>
      </c>
      <c r="J248" s="6"/>
      <c r="K248" s="6"/>
      <c r="L248" s="6"/>
      <c r="M248" s="10"/>
      <c r="N248" s="10"/>
      <c r="O248" s="10"/>
      <c r="P248" s="11">
        <f t="shared" ref="P248:P249" si="43">H248*K248</f>
        <v>0</v>
      </c>
      <c r="Q248" s="11">
        <f t="shared" ref="Q248:Q249" si="44">H248*M248</f>
        <v>0</v>
      </c>
      <c r="R248" s="5"/>
      <c r="S248" s="5"/>
      <c r="T248" s="35"/>
      <c r="U248" s="6"/>
    </row>
    <row r="249" spans="1:21" ht="25.5" x14ac:dyDescent="0.2">
      <c r="A249" s="6">
        <v>26</v>
      </c>
      <c r="B249" s="6"/>
      <c r="C249" s="6"/>
      <c r="D249" s="6"/>
      <c r="E249" s="6" t="s">
        <v>491</v>
      </c>
      <c r="F249" s="5" t="s">
        <v>463</v>
      </c>
      <c r="G249" s="6">
        <v>200</v>
      </c>
      <c r="H249" s="6">
        <f t="shared" si="28"/>
        <v>400</v>
      </c>
      <c r="I249" s="6" t="s">
        <v>44</v>
      </c>
      <c r="J249" s="6"/>
      <c r="K249" s="10"/>
      <c r="L249" s="6"/>
      <c r="M249" s="10"/>
      <c r="N249" s="10"/>
      <c r="O249" s="10"/>
      <c r="P249" s="11">
        <f t="shared" si="43"/>
        <v>0</v>
      </c>
      <c r="Q249" s="11">
        <f t="shared" si="44"/>
        <v>0</v>
      </c>
      <c r="R249" s="5"/>
      <c r="S249" s="5"/>
      <c r="T249" s="35"/>
      <c r="U249" s="6"/>
    </row>
    <row r="250" spans="1:21" x14ac:dyDescent="0.2">
      <c r="A250" s="26">
        <v>26</v>
      </c>
      <c r="B250" s="26"/>
      <c r="C250" s="26"/>
      <c r="D250" s="26" t="s">
        <v>489</v>
      </c>
      <c r="E250" s="26"/>
      <c r="F250" s="30" t="s">
        <v>167</v>
      </c>
      <c r="G250" s="26"/>
      <c r="H250" s="26"/>
      <c r="I250" s="26"/>
      <c r="J250" s="26"/>
      <c r="K250" s="26"/>
      <c r="L250" s="26"/>
      <c r="M250" s="26"/>
      <c r="N250" s="26"/>
      <c r="O250" s="26"/>
      <c r="P250" s="28">
        <f>SUM(P248:P249)</f>
        <v>0</v>
      </c>
      <c r="Q250" s="28">
        <f>SUM(Q248:Q249)</f>
        <v>0</v>
      </c>
      <c r="R250" s="26"/>
      <c r="S250" s="26"/>
      <c r="T250" s="37"/>
      <c r="U250" s="26"/>
    </row>
    <row r="252" spans="1:21" x14ac:dyDescent="0.2">
      <c r="D252" s="2" t="s">
        <v>171</v>
      </c>
      <c r="E252" s="21"/>
    </row>
  </sheetData>
  <phoneticPr fontId="14" type="noConversion"/>
  <pageMargins left="0.70866141732283472" right="0.70866141732283472" top="0.74803149606299213" bottom="0.74803149606299213" header="0.31496062992125984" footer="0.31496062992125984"/>
  <pageSetup paperSize="9" scale="53" fitToHeight="0" orientation="landscape" verticalDpi="0" r:id="rId1"/>
  <headerFooter>
    <oddFooter>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650100-6EBF-4493-A69E-46208188B6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vt:lpstr>
      <vt:lpstr>'OBR-10'!Tiskanje_naslovov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Špeglič Sabina</cp:lastModifiedBy>
  <cp:revision>1</cp:revision>
  <cp:lastPrinted>2026-08-26T10:29:45Z</cp:lastPrinted>
  <dcterms:created xsi:type="dcterms:W3CDTF">2012-05-15T09:32:04Z</dcterms:created>
  <dcterms:modified xsi:type="dcterms:W3CDTF">2026-09-02T10:58:18Z</dcterms:modified>
</cp:coreProperties>
</file>